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A:\A ARTIKEL\"/>
    </mc:Choice>
  </mc:AlternateContent>
  <xr:revisionPtr revIDLastSave="0" documentId="13_ncr:1_{7A9C4BAB-6471-424A-96BA-4CBE70C8554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gka Asam" sheetId="18" r:id="rId1"/>
    <sheet name="Densitas" sheetId="20" r:id="rId2"/>
    <sheet name="Kadar Air (1)" sheetId="23" r:id="rId3"/>
    <sheet name="Grafik" sheetId="22" r:id="rId4"/>
    <sheet name="AA MIKRO" sheetId="1" state="hidden" r:id="rId5"/>
    <sheet name="ALB MIKRO" sheetId="2" state="hidden" r:id="rId6"/>
    <sheet name="Visco MIKRO" sheetId="3" state="hidden" r:id="rId7"/>
    <sheet name="peroksida" sheetId="7" state="hidden" r:id="rId8"/>
    <sheet name="Kadar air" sheetId="4" state="hidden" r:id="rId9"/>
    <sheet name="Massa MIKRO" sheetId="16" state="hidden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5" i="18" l="1"/>
  <c r="Z15" i="18"/>
  <c r="AC15" i="18"/>
  <c r="Y15" i="18"/>
  <c r="X17" i="18"/>
  <c r="Q15" i="23" l="1"/>
  <c r="R17" i="23"/>
  <c r="S15" i="23"/>
  <c r="R15" i="23"/>
  <c r="Q49" i="23"/>
  <c r="S49" i="23"/>
  <c r="T15" i="23"/>
  <c r="Q17" i="23"/>
  <c r="Q18" i="23"/>
  <c r="Q16" i="23"/>
  <c r="Z54" i="23"/>
  <c r="Z55" i="23"/>
  <c r="Z56" i="23"/>
  <c r="Z57" i="23"/>
  <c r="Z53" i="23"/>
  <c r="S38" i="23"/>
  <c r="T38" i="23"/>
  <c r="Z19" i="23"/>
  <c r="Z20" i="23"/>
  <c r="Z21" i="23"/>
  <c r="Z17" i="23"/>
  <c r="T4" i="23"/>
  <c r="S4" i="23"/>
  <c r="R9" i="23"/>
  <c r="U5" i="23"/>
  <c r="U6" i="23"/>
  <c r="U7" i="23"/>
  <c r="U8" i="23"/>
  <c r="U4" i="23"/>
  <c r="T8" i="23"/>
  <c r="T5" i="23"/>
  <c r="T6" i="23"/>
  <c r="T7" i="23"/>
  <c r="Y5" i="23"/>
  <c r="Z5" i="23"/>
  <c r="AA5" i="23"/>
  <c r="Y6" i="23"/>
  <c r="Z6" i="23"/>
  <c r="AA6" i="23"/>
  <c r="Y7" i="23"/>
  <c r="Z7" i="23"/>
  <c r="AB7" i="23" s="1"/>
  <c r="AA7" i="23"/>
  <c r="Y8" i="23"/>
  <c r="Z8" i="23"/>
  <c r="AA8" i="23"/>
  <c r="AB8" i="23" s="1"/>
  <c r="Z4" i="23"/>
  <c r="AA4" i="23"/>
  <c r="Y4" i="23"/>
  <c r="AB10" i="23"/>
  <c r="AB4" i="23"/>
  <c r="AB5" i="23"/>
  <c r="Q10" i="23"/>
  <c r="R10" i="23"/>
  <c r="P10" i="23"/>
  <c r="Q9" i="23"/>
  <c r="P9" i="23"/>
  <c r="R8" i="23"/>
  <c r="R7" i="23"/>
  <c r="R6" i="23"/>
  <c r="R5" i="23"/>
  <c r="R4" i="23"/>
  <c r="Q8" i="23"/>
  <c r="S8" i="23" s="1"/>
  <c r="Q7" i="23"/>
  <c r="Q6" i="23"/>
  <c r="Q5" i="23"/>
  <c r="Q4" i="23"/>
  <c r="P8" i="23"/>
  <c r="P7" i="23"/>
  <c r="P6" i="23"/>
  <c r="P5" i="23"/>
  <c r="P4" i="23"/>
  <c r="Z39" i="23"/>
  <c r="Z40" i="23"/>
  <c r="Z41" i="23"/>
  <c r="Z42" i="23"/>
  <c r="AC42" i="23" s="1"/>
  <c r="Y39" i="23"/>
  <c r="Y40" i="23"/>
  <c r="Y41" i="23"/>
  <c r="Y42" i="23"/>
  <c r="AA42" i="23"/>
  <c r="AA39" i="23"/>
  <c r="AA40" i="23"/>
  <c r="AA41" i="23"/>
  <c r="Z38" i="23"/>
  <c r="AA38" i="23"/>
  <c r="Y38" i="23"/>
  <c r="AB44" i="23"/>
  <c r="U39" i="23"/>
  <c r="U40" i="23"/>
  <c r="U41" i="23"/>
  <c r="U42" i="23"/>
  <c r="U38" i="23"/>
  <c r="T39" i="23"/>
  <c r="T40" i="23"/>
  <c r="T41" i="23"/>
  <c r="T42" i="23"/>
  <c r="S5" i="23"/>
  <c r="S6" i="23"/>
  <c r="S7" i="23"/>
  <c r="Q44" i="23"/>
  <c r="R44" i="23"/>
  <c r="P44" i="23"/>
  <c r="Q43" i="23"/>
  <c r="R43" i="23"/>
  <c r="P43" i="23"/>
  <c r="S43" i="23"/>
  <c r="S39" i="23"/>
  <c r="S40" i="23"/>
  <c r="S41" i="23"/>
  <c r="S42" i="23"/>
  <c r="P38" i="23"/>
  <c r="R42" i="23"/>
  <c r="Q42" i="23"/>
  <c r="P42" i="23"/>
  <c r="R41" i="23"/>
  <c r="Q41" i="23"/>
  <c r="P41" i="23"/>
  <c r="R40" i="23"/>
  <c r="Q40" i="23"/>
  <c r="P40" i="23"/>
  <c r="R39" i="23"/>
  <c r="Q39" i="23"/>
  <c r="P39" i="23"/>
  <c r="R38" i="23"/>
  <c r="Q38" i="23"/>
  <c r="P50" i="23"/>
  <c r="P49" i="23"/>
  <c r="P51" i="23" s="1"/>
  <c r="BN16" i="23"/>
  <c r="BS15" i="23" s="1"/>
  <c r="BE16" i="23"/>
  <c r="BJ15" i="23" s="1"/>
  <c r="P16" i="23"/>
  <c r="BI15" i="23"/>
  <c r="P15" i="23"/>
  <c r="BW14" i="23"/>
  <c r="BW16" i="23" s="1"/>
  <c r="BN14" i="23"/>
  <c r="BS14" i="23" s="1"/>
  <c r="BJ14" i="23"/>
  <c r="BE14" i="23"/>
  <c r="BE17" i="23" s="1"/>
  <c r="AV14" i="23"/>
  <c r="AM14" i="23"/>
  <c r="AM16" i="23" s="1"/>
  <c r="BY9" i="23"/>
  <c r="BX9" i="23"/>
  <c r="BW9" i="23"/>
  <c r="BP9" i="23"/>
  <c r="BO9" i="23"/>
  <c r="BN9" i="23"/>
  <c r="BG9" i="23"/>
  <c r="BF9" i="23"/>
  <c r="BE9" i="23"/>
  <c r="AX9" i="23"/>
  <c r="AW9" i="23"/>
  <c r="AV9" i="23"/>
  <c r="AO9" i="23"/>
  <c r="AN9" i="23"/>
  <c r="AM9" i="23"/>
  <c r="BY8" i="23"/>
  <c r="BX8" i="23"/>
  <c r="BW8" i="23"/>
  <c r="BP8" i="23"/>
  <c r="BO8" i="23"/>
  <c r="BN8" i="23"/>
  <c r="BG8" i="23"/>
  <c r="BF8" i="23"/>
  <c r="BE8" i="23"/>
  <c r="AX8" i="23"/>
  <c r="AW8" i="23"/>
  <c r="AV8" i="23"/>
  <c r="AO8" i="23"/>
  <c r="AN8" i="23"/>
  <c r="AM8" i="23"/>
  <c r="CB7" i="23"/>
  <c r="CA7" i="23"/>
  <c r="BZ7" i="23"/>
  <c r="CC7" i="23" s="1"/>
  <c r="BS7" i="23"/>
  <c r="BR7" i="23"/>
  <c r="BQ7" i="23"/>
  <c r="BT7" i="23" s="1"/>
  <c r="BJ7" i="23"/>
  <c r="BI7" i="23"/>
  <c r="BH7" i="23"/>
  <c r="BK7" i="23" s="1"/>
  <c r="BA7" i="23"/>
  <c r="AZ7" i="23"/>
  <c r="AY7" i="23"/>
  <c r="BB7" i="23" s="1"/>
  <c r="AR7" i="23"/>
  <c r="AQ7" i="23"/>
  <c r="AP7" i="23"/>
  <c r="AS7" i="23" s="1"/>
  <c r="CB6" i="23"/>
  <c r="CA6" i="23"/>
  <c r="BZ6" i="23"/>
  <c r="BS6" i="23"/>
  <c r="BR6" i="23"/>
  <c r="BQ6" i="23"/>
  <c r="BJ6" i="23"/>
  <c r="BI6" i="23"/>
  <c r="BH6" i="23"/>
  <c r="BA6" i="23"/>
  <c r="AZ6" i="23"/>
  <c r="AY6" i="23"/>
  <c r="AR6" i="23"/>
  <c r="AQ6" i="23"/>
  <c r="AP6" i="23"/>
  <c r="AC5" i="23"/>
  <c r="H30" i="23"/>
  <c r="I30" i="23" s="1"/>
  <c r="J30" i="23" s="1"/>
  <c r="K30" i="23" s="1"/>
  <c r="H29" i="23"/>
  <c r="I29" i="23" s="1"/>
  <c r="J29" i="23" s="1"/>
  <c r="K29" i="23" s="1"/>
  <c r="I28" i="23"/>
  <c r="J28" i="23" s="1"/>
  <c r="K28" i="23" s="1"/>
  <c r="L28" i="23" s="1"/>
  <c r="H28" i="23"/>
  <c r="I27" i="23"/>
  <c r="J27" i="23" s="1"/>
  <c r="K27" i="23" s="1"/>
  <c r="H27" i="23"/>
  <c r="I26" i="23"/>
  <c r="J26" i="23" s="1"/>
  <c r="K26" i="23" s="1"/>
  <c r="H26" i="23"/>
  <c r="J25" i="23"/>
  <c r="K25" i="23" s="1"/>
  <c r="I25" i="23"/>
  <c r="H25" i="23"/>
  <c r="J24" i="23"/>
  <c r="K24" i="23" s="1"/>
  <c r="I24" i="23"/>
  <c r="H24" i="23"/>
  <c r="J23" i="23"/>
  <c r="K23" i="23" s="1"/>
  <c r="I23" i="23"/>
  <c r="H23" i="23"/>
  <c r="K22" i="23"/>
  <c r="J22" i="23"/>
  <c r="I22" i="23"/>
  <c r="H22" i="23"/>
  <c r="H36" i="23"/>
  <c r="I36" i="23" s="1"/>
  <c r="H35" i="23"/>
  <c r="I35" i="23" s="1"/>
  <c r="H34" i="23"/>
  <c r="I34" i="23" s="1"/>
  <c r="H33" i="23"/>
  <c r="H32" i="23"/>
  <c r="I32" i="23" s="1"/>
  <c r="H31" i="23"/>
  <c r="H17" i="23"/>
  <c r="I17" i="23" s="1"/>
  <c r="AI20" i="20"/>
  <c r="AH56" i="20"/>
  <c r="AI56" i="20"/>
  <c r="AI21" i="18"/>
  <c r="AH17" i="18"/>
  <c r="I10" i="23"/>
  <c r="H13" i="23"/>
  <c r="I13" i="23" s="1"/>
  <c r="J13" i="23" s="1"/>
  <c r="K13" i="23" s="1"/>
  <c r="H14" i="23"/>
  <c r="I14" i="23" s="1"/>
  <c r="H15" i="23"/>
  <c r="I15" i="23" s="1"/>
  <c r="H16" i="23"/>
  <c r="I16" i="23" s="1"/>
  <c r="H18" i="23"/>
  <c r="I18" i="23" s="1"/>
  <c r="H12" i="23"/>
  <c r="I4" i="23"/>
  <c r="H4" i="23"/>
  <c r="H5" i="23"/>
  <c r="H6" i="23"/>
  <c r="H7" i="23"/>
  <c r="I7" i="23" s="1"/>
  <c r="J7" i="23" s="1"/>
  <c r="K7" i="23" s="1"/>
  <c r="L7" i="23" s="1"/>
  <c r="H8" i="23"/>
  <c r="H9" i="23"/>
  <c r="H10" i="23"/>
  <c r="H11" i="23"/>
  <c r="X12" i="18"/>
  <c r="Y17" i="18"/>
  <c r="Z17" i="18"/>
  <c r="I12" i="23"/>
  <c r="J12" i="23" s="1"/>
  <c r="K12" i="23" s="1"/>
  <c r="I11" i="23"/>
  <c r="J11" i="23" s="1"/>
  <c r="K11" i="23" s="1"/>
  <c r="J10" i="23"/>
  <c r="K10" i="23" s="1"/>
  <c r="I9" i="23"/>
  <c r="J9" i="23" s="1"/>
  <c r="K9" i="23" s="1"/>
  <c r="I8" i="23"/>
  <c r="J8" i="23" s="1"/>
  <c r="K8" i="23" s="1"/>
  <c r="I6" i="23"/>
  <c r="J6" i="23" s="1"/>
  <c r="K6" i="23" s="1"/>
  <c r="I5" i="23"/>
  <c r="J5" i="23" s="1"/>
  <c r="K5" i="23" s="1"/>
  <c r="J4" i="23"/>
  <c r="K4" i="23" s="1"/>
  <c r="S9" i="23" l="1"/>
  <c r="P12" i="23" s="1"/>
  <c r="AB41" i="23"/>
  <c r="AB39" i="23"/>
  <c r="AB40" i="23"/>
  <c r="AC41" i="23"/>
  <c r="P46" i="23"/>
  <c r="Y43" i="23"/>
  <c r="AA43" i="23"/>
  <c r="AC6" i="23"/>
  <c r="BZ8" i="23"/>
  <c r="BW11" i="23" s="1"/>
  <c r="BZ9" i="23"/>
  <c r="BQ9" i="23"/>
  <c r="BQ8" i="23"/>
  <c r="BN11" i="23" s="1"/>
  <c r="BO15" i="23" s="1"/>
  <c r="BP15" i="23" s="1"/>
  <c r="BH9" i="23"/>
  <c r="AY8" i="23"/>
  <c r="AV11" i="23" s="1"/>
  <c r="AY9" i="23"/>
  <c r="AW15" i="23"/>
  <c r="AX15" i="23" s="1"/>
  <c r="AP8" i="23"/>
  <c r="AM11" i="23" s="1"/>
  <c r="AN15" i="23" s="1"/>
  <c r="AO15" i="23" s="1"/>
  <c r="AP9" i="23"/>
  <c r="Z43" i="23"/>
  <c r="AC40" i="23"/>
  <c r="AB38" i="23"/>
  <c r="AB42" i="23"/>
  <c r="AA9" i="23"/>
  <c r="AB6" i="23"/>
  <c r="AB9" i="23" s="1"/>
  <c r="AC8" i="23"/>
  <c r="AC4" i="23"/>
  <c r="AC7" i="23"/>
  <c r="BO17" i="23"/>
  <c r="AW17" i="23"/>
  <c r="CA15" i="23"/>
  <c r="CB14" i="23"/>
  <c r="CB15" i="23"/>
  <c r="BX17" i="23"/>
  <c r="BX14" i="23"/>
  <c r="BY14" i="23" s="1"/>
  <c r="AQ15" i="23"/>
  <c r="AR14" i="23"/>
  <c r="AR15" i="23"/>
  <c r="T50" i="23"/>
  <c r="AS6" i="23"/>
  <c r="AN14" i="23" s="1"/>
  <c r="AO14" i="23" s="1"/>
  <c r="BB6" i="23"/>
  <c r="AW14" i="23" s="1"/>
  <c r="AX14" i="23" s="1"/>
  <c r="BK6" i="23"/>
  <c r="BT6" i="23"/>
  <c r="CC6" i="23"/>
  <c r="Y9" i="23"/>
  <c r="AQ14" i="23"/>
  <c r="BI14" i="23"/>
  <c r="CA14" i="23"/>
  <c r="BX15" i="23"/>
  <c r="BY15" i="23" s="1"/>
  <c r="BN17" i="23"/>
  <c r="U50" i="23"/>
  <c r="T49" i="23"/>
  <c r="P52" i="23"/>
  <c r="Z9" i="23"/>
  <c r="BH8" i="23"/>
  <c r="BE11" i="23" s="1"/>
  <c r="BF15" i="23" s="1"/>
  <c r="BG15" i="23" s="1"/>
  <c r="BR14" i="23"/>
  <c r="BR15" i="23"/>
  <c r="AV16" i="23"/>
  <c r="BA14" i="23" s="1"/>
  <c r="P17" i="23"/>
  <c r="U15" i="23" s="1"/>
  <c r="AM17" i="23"/>
  <c r="BW17" i="23"/>
  <c r="AC38" i="23"/>
  <c r="U49" i="23"/>
  <c r="J36" i="23"/>
  <c r="K36" i="23" s="1"/>
  <c r="J35" i="23"/>
  <c r="K35" i="23" s="1"/>
  <c r="J34" i="23"/>
  <c r="K34" i="23" s="1"/>
  <c r="I31" i="23"/>
  <c r="J31" i="23" s="1"/>
  <c r="K31" i="23" s="1"/>
  <c r="I33" i="23"/>
  <c r="J33" i="23" s="1"/>
  <c r="K33" i="23" s="1"/>
  <c r="J32" i="23"/>
  <c r="K32" i="23" s="1"/>
  <c r="J16" i="23"/>
  <c r="K16" i="23" s="1"/>
  <c r="J17" i="23"/>
  <c r="K17" i="23" s="1"/>
  <c r="L22" i="23"/>
  <c r="L25" i="23"/>
  <c r="J14" i="23"/>
  <c r="K14" i="23" s="1"/>
  <c r="J15" i="23"/>
  <c r="K15" i="23" s="1"/>
  <c r="J18" i="23"/>
  <c r="K18" i="23" s="1"/>
  <c r="L10" i="23"/>
  <c r="L4" i="23"/>
  <c r="Q52" i="23" l="1"/>
  <c r="R49" i="23"/>
  <c r="R16" i="23"/>
  <c r="Q50" i="23"/>
  <c r="R50" i="23" s="1"/>
  <c r="AC39" i="23"/>
  <c r="AB43" i="23"/>
  <c r="BO14" i="23"/>
  <c r="BP14" i="23" s="1"/>
  <c r="AN17" i="23"/>
  <c r="BX16" i="23"/>
  <c r="BY16" i="23" s="1"/>
  <c r="BZ24" i="23" s="1"/>
  <c r="BZ26" i="23" s="1"/>
  <c r="BA15" i="23"/>
  <c r="AV17" i="23"/>
  <c r="AZ15" i="23"/>
  <c r="AZ14" i="23"/>
  <c r="P18" i="23"/>
  <c r="AN16" i="23"/>
  <c r="AO16" i="23" s="1"/>
  <c r="AO24" i="23" s="1"/>
  <c r="AO26" i="23" s="1"/>
  <c r="BF17" i="23"/>
  <c r="BF14" i="23"/>
  <c r="BG14" i="23" s="1"/>
  <c r="T16" i="23"/>
  <c r="BZ15" i="23"/>
  <c r="U16" i="23"/>
  <c r="BZ14" i="23"/>
  <c r="BO16" i="23"/>
  <c r="BP16" i="23" s="1"/>
  <c r="BQ24" i="23" s="1"/>
  <c r="BQ26" i="23" s="1"/>
  <c r="AW16" i="23"/>
  <c r="AX16" i="23" s="1"/>
  <c r="L34" i="23"/>
  <c r="L31" i="23"/>
  <c r="L16" i="23"/>
  <c r="L13" i="23"/>
  <c r="Y12" i="23" l="1"/>
  <c r="Q51" i="23"/>
  <c r="R51" i="23" s="1"/>
  <c r="Y48" i="23" s="1"/>
  <c r="Y14" i="23"/>
  <c r="S16" i="23"/>
  <c r="AP14" i="23"/>
  <c r="BF16" i="23"/>
  <c r="BG16" i="23" s="1"/>
  <c r="AP30" i="23"/>
  <c r="AP29" i="23"/>
  <c r="AX24" i="23"/>
  <c r="AX26" i="23" s="1"/>
  <c r="AY15" i="23"/>
  <c r="CA30" i="23"/>
  <c r="CA29" i="23"/>
  <c r="BQ14" i="23"/>
  <c r="AP15" i="23"/>
  <c r="BR30" i="23"/>
  <c r="BR29" i="23"/>
  <c r="BQ15" i="23"/>
  <c r="AY14" i="23"/>
  <c r="W47" i="22"/>
  <c r="M47" i="22"/>
  <c r="E47" i="22"/>
  <c r="W46" i="22"/>
  <c r="M46" i="22"/>
  <c r="E46" i="22"/>
  <c r="W45" i="22"/>
  <c r="M45" i="22"/>
  <c r="E45" i="22"/>
  <c r="S44" i="22"/>
  <c r="W44" i="22" s="1"/>
  <c r="M44" i="22"/>
  <c r="E44" i="22"/>
  <c r="S43" i="22"/>
  <c r="W43" i="22" s="1"/>
  <c r="M43" i="22"/>
  <c r="E43" i="22"/>
  <c r="S42" i="22"/>
  <c r="W42" i="22" s="1"/>
  <c r="M42" i="22"/>
  <c r="E42" i="22"/>
  <c r="F42" i="22" l="1"/>
  <c r="N42" i="22"/>
  <c r="F45" i="22"/>
  <c r="N45" i="22"/>
  <c r="X45" i="22"/>
  <c r="X42" i="22"/>
  <c r="Y50" i="23"/>
  <c r="S50" i="23"/>
  <c r="AY30" i="23"/>
  <c r="AY29" i="23"/>
  <c r="BH24" i="23"/>
  <c r="BH26" i="23" s="1"/>
  <c r="BH15" i="23"/>
  <c r="BH14" i="23"/>
  <c r="BI29" i="23" l="1"/>
  <c r="BI30" i="23"/>
  <c r="AG48" i="20" l="1"/>
  <c r="AC45" i="20"/>
  <c r="AG12" i="20"/>
  <c r="AH53" i="18" l="1"/>
  <c r="Y49" i="18"/>
  <c r="AG38" i="18"/>
  <c r="AB38" i="18"/>
  <c r="AA38" i="18"/>
  <c r="AW24" i="18"/>
  <c r="BY26" i="18"/>
  <c r="BZ30" i="18" s="1"/>
  <c r="CH24" i="18"/>
  <c r="CH26" i="18" s="1"/>
  <c r="BY24" i="18"/>
  <c r="BP24" i="18"/>
  <c r="BP26" i="18" s="1"/>
  <c r="BF24" i="18"/>
  <c r="BF26" i="18" s="1"/>
  <c r="AW26" i="18"/>
  <c r="AV29" i="20"/>
  <c r="AU24" i="20"/>
  <c r="AU26" i="20" s="1"/>
  <c r="BW26" i="20"/>
  <c r="BX30" i="20" s="1"/>
  <c r="CF24" i="20"/>
  <c r="CF26" i="20" s="1"/>
  <c r="BW24" i="20"/>
  <c r="BN24" i="20"/>
  <c r="BN26" i="20" s="1"/>
  <c r="BD24" i="20"/>
  <c r="BD26" i="20" s="1"/>
  <c r="AY14" i="18"/>
  <c r="AB49" i="18"/>
  <c r="X52" i="18"/>
  <c r="AA42" i="18"/>
  <c r="AA40" i="18"/>
  <c r="AA41" i="18"/>
  <c r="AA39" i="18"/>
  <c r="X49" i="18"/>
  <c r="X50" i="18"/>
  <c r="AA44" i="18" l="1"/>
  <c r="AA43" i="18"/>
  <c r="X46" i="18" s="1"/>
  <c r="AX30" i="18"/>
  <c r="AX29" i="18"/>
  <c r="CI30" i="18"/>
  <c r="CI29" i="18"/>
  <c r="BQ29" i="18"/>
  <c r="BQ30" i="18"/>
  <c r="BG29" i="18"/>
  <c r="BG30" i="18"/>
  <c r="BZ29" i="18"/>
  <c r="BO29" i="20"/>
  <c r="BO30" i="20"/>
  <c r="AV30" i="20"/>
  <c r="CG30" i="20"/>
  <c r="CG29" i="20"/>
  <c r="BE29" i="20"/>
  <c r="BE30" i="20"/>
  <c r="BX29" i="20"/>
  <c r="X51" i="18"/>
  <c r="AB50" i="18" l="1"/>
  <c r="AT15" i="20" l="1"/>
  <c r="AU15" i="20" s="1"/>
  <c r="BE16" i="18" l="1"/>
  <c r="CE14" i="18"/>
  <c r="CE16" i="18" s="1"/>
  <c r="CJ14" i="18" s="1"/>
  <c r="BV14" i="18"/>
  <c r="BM14" i="18"/>
  <c r="BD14" i="18"/>
  <c r="BD16" i="18" s="1"/>
  <c r="BH15" i="18" s="1"/>
  <c r="AU14" i="18"/>
  <c r="AU16" i="18" s="1"/>
  <c r="AZ14" i="18" s="1"/>
  <c r="CG9" i="18"/>
  <c r="CF9" i="18"/>
  <c r="CE9" i="18"/>
  <c r="BX9" i="18"/>
  <c r="BW9" i="18"/>
  <c r="BV9" i="18"/>
  <c r="BO9" i="18"/>
  <c r="BN9" i="18"/>
  <c r="BM9" i="18"/>
  <c r="BF9" i="18"/>
  <c r="BE9" i="18"/>
  <c r="BD9" i="18"/>
  <c r="AW9" i="18"/>
  <c r="AV9" i="18"/>
  <c r="AU9" i="18"/>
  <c r="CG8" i="18"/>
  <c r="CF8" i="18"/>
  <c r="CE8" i="18"/>
  <c r="BX8" i="18"/>
  <c r="BW8" i="18"/>
  <c r="BV8" i="18"/>
  <c r="BO8" i="18"/>
  <c r="BN8" i="18"/>
  <c r="BM8" i="18"/>
  <c r="BF8" i="18"/>
  <c r="BE8" i="18"/>
  <c r="BD8" i="18"/>
  <c r="BG8" i="18" s="1"/>
  <c r="BD11" i="18" s="1"/>
  <c r="AW8" i="18"/>
  <c r="AV8" i="18"/>
  <c r="AU8" i="18"/>
  <c r="CJ7" i="18"/>
  <c r="CI7" i="18"/>
  <c r="CH7" i="18"/>
  <c r="CK7" i="18" s="1"/>
  <c r="CA7" i="18"/>
  <c r="BZ7" i="18"/>
  <c r="BY7" i="18"/>
  <c r="BY9" i="18" s="1"/>
  <c r="BR7" i="18"/>
  <c r="BQ7" i="18"/>
  <c r="BP7" i="18"/>
  <c r="BS7" i="18" s="1"/>
  <c r="BJ7" i="18"/>
  <c r="BI7" i="18"/>
  <c r="BH7" i="18"/>
  <c r="BG7" i="18"/>
  <c r="BA7" i="18"/>
  <c r="AZ7" i="18"/>
  <c r="AY7" i="18"/>
  <c r="AX7" i="18"/>
  <c r="CJ6" i="18"/>
  <c r="CI6" i="18"/>
  <c r="CH6" i="18"/>
  <c r="CK6" i="18" s="1"/>
  <c r="CB6" i="18"/>
  <c r="CA6" i="18"/>
  <c r="BZ6" i="18"/>
  <c r="BY6" i="18"/>
  <c r="BR6" i="18"/>
  <c r="BQ6" i="18"/>
  <c r="BP6" i="18"/>
  <c r="BP9" i="18" s="1"/>
  <c r="BJ6" i="18"/>
  <c r="BI6" i="18"/>
  <c r="BH6" i="18"/>
  <c r="BG6" i="18"/>
  <c r="BG9" i="18" s="1"/>
  <c r="AZ6" i="18"/>
  <c r="AY6" i="18"/>
  <c r="AX6" i="18"/>
  <c r="AX9" i="18" s="1"/>
  <c r="CC14" i="20"/>
  <c r="CC16" i="20" s="1"/>
  <c r="CH14" i="20" s="1"/>
  <c r="CE9" i="20"/>
  <c r="CD9" i="20"/>
  <c r="CC9" i="20"/>
  <c r="CE8" i="20"/>
  <c r="CD8" i="20"/>
  <c r="CC8" i="20"/>
  <c r="CH7" i="20"/>
  <c r="CG7" i="20"/>
  <c r="CF7" i="20"/>
  <c r="CI7" i="20" s="1"/>
  <c r="CH6" i="20"/>
  <c r="CG6" i="20"/>
  <c r="CF6" i="20"/>
  <c r="CI6" i="20" s="1"/>
  <c r="BT14" i="20"/>
  <c r="BT16" i="20" s="1"/>
  <c r="BY14" i="20" s="1"/>
  <c r="BV9" i="20"/>
  <c r="BU9" i="20"/>
  <c r="BT9" i="20"/>
  <c r="BV8" i="20"/>
  <c r="BU8" i="20"/>
  <c r="BT8" i="20"/>
  <c r="BY7" i="20"/>
  <c r="BX7" i="20"/>
  <c r="BW7" i="20"/>
  <c r="BZ7" i="20" s="1"/>
  <c r="BY6" i="20"/>
  <c r="BX6" i="20"/>
  <c r="BW6" i="20"/>
  <c r="BK14" i="20"/>
  <c r="BK16" i="20" s="1"/>
  <c r="BP14" i="20" s="1"/>
  <c r="BM9" i="20"/>
  <c r="BL9" i="20"/>
  <c r="BK9" i="20"/>
  <c r="BM8" i="20"/>
  <c r="BL8" i="20"/>
  <c r="BK8" i="20"/>
  <c r="BP7" i="20"/>
  <c r="BO7" i="20"/>
  <c r="BN7" i="20"/>
  <c r="BQ7" i="20" s="1"/>
  <c r="BQ6" i="20"/>
  <c r="BP6" i="20"/>
  <c r="BO6" i="20"/>
  <c r="BN6" i="20"/>
  <c r="BN9" i="20" s="1"/>
  <c r="BF6" i="20"/>
  <c r="BC16" i="20"/>
  <c r="Y53" i="20"/>
  <c r="Y17" i="20"/>
  <c r="AT16" i="20"/>
  <c r="AT17" i="20"/>
  <c r="AU14" i="20"/>
  <c r="BB14" i="20"/>
  <c r="BB16" i="20" s="1"/>
  <c r="BG14" i="20" s="1"/>
  <c r="BD9" i="20"/>
  <c r="BD8" i="20"/>
  <c r="BG7" i="20"/>
  <c r="BF7" i="20"/>
  <c r="BC9" i="20"/>
  <c r="BE6" i="20"/>
  <c r="AY6" i="20"/>
  <c r="AS14" i="20"/>
  <c r="AJ10" i="20"/>
  <c r="AJ9" i="20"/>
  <c r="AA10" i="20"/>
  <c r="AT9" i="20"/>
  <c r="AU9" i="20"/>
  <c r="AS9" i="20"/>
  <c r="AT8" i="20"/>
  <c r="AV8" i="20" s="1"/>
  <c r="AS11" i="20" s="1"/>
  <c r="AU8" i="20"/>
  <c r="AS8" i="20"/>
  <c r="AG4" i="20"/>
  <c r="AX7" i="20"/>
  <c r="AX6" i="20"/>
  <c r="AC4" i="20"/>
  <c r="BM16" i="20" l="1"/>
  <c r="CI14" i="18"/>
  <c r="BA6" i="18"/>
  <c r="AX8" i="18"/>
  <c r="AU11" i="18" s="1"/>
  <c r="AV17" i="18" s="1"/>
  <c r="BS6" i="18"/>
  <c r="CH8" i="18"/>
  <c r="CE11" i="18" s="1"/>
  <c r="CB7" i="18"/>
  <c r="BY8" i="18"/>
  <c r="BV11" i="18" s="1"/>
  <c r="BW17" i="18" s="1"/>
  <c r="BP8" i="18"/>
  <c r="BM11" i="18" s="1"/>
  <c r="CH9" i="18"/>
  <c r="AV14" i="18"/>
  <c r="AW14" i="18" s="1"/>
  <c r="BE14" i="18"/>
  <c r="BF14" i="18" s="1"/>
  <c r="BE17" i="18"/>
  <c r="BN17" i="18"/>
  <c r="BN14" i="18"/>
  <c r="BO14" i="18" s="1"/>
  <c r="BW14" i="18"/>
  <c r="BX14" i="18" s="1"/>
  <c r="CF17" i="18"/>
  <c r="CF14" i="18"/>
  <c r="CG14" i="18" s="1"/>
  <c r="AV15" i="18"/>
  <c r="AW15" i="18" s="1"/>
  <c r="BE15" i="18"/>
  <c r="BF15" i="18" s="1"/>
  <c r="BN15" i="18"/>
  <c r="BO15" i="18" s="1"/>
  <c r="BW15" i="18"/>
  <c r="BX15" i="18" s="1"/>
  <c r="CF15" i="18"/>
  <c r="CG15" i="18" s="1"/>
  <c r="AU17" i="18"/>
  <c r="CJ15" i="18"/>
  <c r="BI15" i="18"/>
  <c r="BV16" i="18"/>
  <c r="BZ14" i="18" s="1"/>
  <c r="BD17" i="18"/>
  <c r="CE17" i="18"/>
  <c r="BH14" i="18"/>
  <c r="AY15" i="18"/>
  <c r="BQ15" i="18"/>
  <c r="CI15" i="18"/>
  <c r="BM16" i="18"/>
  <c r="BR14" i="18" s="1"/>
  <c r="BI14" i="18"/>
  <c r="AZ15" i="18"/>
  <c r="BR15" i="18"/>
  <c r="CF9" i="20"/>
  <c r="CF8" i="20"/>
  <c r="CC11" i="20" s="1"/>
  <c r="CD14" i="20" s="1"/>
  <c r="CE14" i="20" s="1"/>
  <c r="BW9" i="20"/>
  <c r="CD17" i="20"/>
  <c r="CG15" i="20"/>
  <c r="CH15" i="20"/>
  <c r="CC17" i="20"/>
  <c r="CG14" i="20"/>
  <c r="BY15" i="20"/>
  <c r="BZ6" i="20"/>
  <c r="BW8" i="20"/>
  <c r="BT11" i="20" s="1"/>
  <c r="BX15" i="20"/>
  <c r="BT17" i="20"/>
  <c r="BX14" i="20"/>
  <c r="BN8" i="20"/>
  <c r="BK11" i="20" s="1"/>
  <c r="BL17" i="20"/>
  <c r="BL14" i="20"/>
  <c r="BM14" i="20" s="1"/>
  <c r="BL15" i="20"/>
  <c r="BM15" i="20" s="1"/>
  <c r="BK17" i="20"/>
  <c r="BO15" i="20"/>
  <c r="BP15" i="20"/>
  <c r="BO14" i="20"/>
  <c r="BH6" i="20"/>
  <c r="BG15" i="20"/>
  <c r="BG6" i="20"/>
  <c r="BF15" i="20"/>
  <c r="BE7" i="20"/>
  <c r="BH7" i="20" s="1"/>
  <c r="BB8" i="20"/>
  <c r="BB9" i="20"/>
  <c r="BB17" i="20"/>
  <c r="BC8" i="20"/>
  <c r="BF14" i="20"/>
  <c r="AS16" i="20"/>
  <c r="AW7" i="20"/>
  <c r="AW6" i="20"/>
  <c r="AV7" i="20"/>
  <c r="AV6" i="20"/>
  <c r="AU6" i="20"/>
  <c r="AT6" i="20"/>
  <c r="AS6" i="20"/>
  <c r="X52" i="20"/>
  <c r="X51" i="20"/>
  <c r="X16" i="20"/>
  <c r="X15" i="20"/>
  <c r="AC4" i="18"/>
  <c r="S18" i="20"/>
  <c r="Z44" i="20" s="1"/>
  <c r="AI44" i="20" s="1"/>
  <c r="I18" i="20"/>
  <c r="Z8" i="20" s="1"/>
  <c r="AI8" i="20" s="1"/>
  <c r="S17" i="20"/>
  <c r="I17" i="20"/>
  <c r="Y8" i="20" s="1"/>
  <c r="AH8" i="20" s="1"/>
  <c r="S16" i="20"/>
  <c r="X44" i="20" s="1"/>
  <c r="AG44" i="20" s="1"/>
  <c r="I16" i="20"/>
  <c r="S15" i="20"/>
  <c r="Z43" i="20" s="1"/>
  <c r="AI43" i="20" s="1"/>
  <c r="I15" i="20"/>
  <c r="Z7" i="20" s="1"/>
  <c r="AI7" i="20" s="1"/>
  <c r="S14" i="20"/>
  <c r="Y43" i="20" s="1"/>
  <c r="AH43" i="20" s="1"/>
  <c r="I14" i="20"/>
  <c r="Y7" i="20" s="1"/>
  <c r="AH7" i="20" s="1"/>
  <c r="Y44" i="20"/>
  <c r="AH44" i="20" s="1"/>
  <c r="S13" i="20"/>
  <c r="X43" i="20" s="1"/>
  <c r="AG43" i="20" s="1"/>
  <c r="I13" i="20"/>
  <c r="X7" i="20" s="1"/>
  <c r="AG7" i="20" s="1"/>
  <c r="S12" i="20"/>
  <c r="Z42" i="20" s="1"/>
  <c r="AI42" i="20" s="1"/>
  <c r="I12" i="20"/>
  <c r="Z6" i="20" s="1"/>
  <c r="AI6" i="20" s="1"/>
  <c r="S11" i="20"/>
  <c r="Y42" i="20" s="1"/>
  <c r="AH42" i="20" s="1"/>
  <c r="I11" i="20"/>
  <c r="Y6" i="20" s="1"/>
  <c r="AH6" i="20" s="1"/>
  <c r="S10" i="20"/>
  <c r="X42" i="20" s="1"/>
  <c r="AG42" i="20" s="1"/>
  <c r="I10" i="20"/>
  <c r="S9" i="20"/>
  <c r="Z41" i="20" s="1"/>
  <c r="AI41" i="20" s="1"/>
  <c r="I9" i="20"/>
  <c r="Z5" i="20" s="1"/>
  <c r="S8" i="20"/>
  <c r="Y41" i="20" s="1"/>
  <c r="AH41" i="20" s="1"/>
  <c r="I8" i="20"/>
  <c r="Y5" i="20" s="1"/>
  <c r="AH5" i="20" s="1"/>
  <c r="S7" i="20"/>
  <c r="I7" i="20"/>
  <c r="X5" i="20" s="1"/>
  <c r="AG5" i="20" s="1"/>
  <c r="S6" i="20"/>
  <c r="Z40" i="20" s="1"/>
  <c r="AI40" i="20" s="1"/>
  <c r="I6" i="20"/>
  <c r="Z4" i="20" s="1"/>
  <c r="AI4" i="20" s="1"/>
  <c r="S5" i="20"/>
  <c r="Y40" i="20" s="1"/>
  <c r="AH40" i="20" s="1"/>
  <c r="I5" i="20"/>
  <c r="Y4" i="20" s="1"/>
  <c r="S4" i="20"/>
  <c r="X40" i="20" s="1"/>
  <c r="I4" i="20"/>
  <c r="X16" i="18"/>
  <c r="X15" i="18"/>
  <c r="AB15" i="18" s="1"/>
  <c r="AC39" i="18"/>
  <c r="AC40" i="18"/>
  <c r="AC41" i="18"/>
  <c r="AC42" i="18"/>
  <c r="AC38" i="18"/>
  <c r="AC5" i="18"/>
  <c r="AC6" i="18"/>
  <c r="AC7" i="18"/>
  <c r="AC8" i="18"/>
  <c r="AG4" i="18"/>
  <c r="S18" i="18"/>
  <c r="I18" i="18"/>
  <c r="S17" i="18"/>
  <c r="I17" i="18"/>
  <c r="S16" i="18"/>
  <c r="I16" i="18"/>
  <c r="S15" i="18"/>
  <c r="I15" i="18"/>
  <c r="S14" i="18"/>
  <c r="I14" i="18"/>
  <c r="S13" i="18"/>
  <c r="I13" i="18"/>
  <c r="S12" i="18"/>
  <c r="I12" i="18"/>
  <c r="S11" i="18"/>
  <c r="I11" i="18"/>
  <c r="S10" i="18"/>
  <c r="I10" i="18"/>
  <c r="S9" i="18"/>
  <c r="I9" i="18"/>
  <c r="S8" i="18"/>
  <c r="I8" i="18"/>
  <c r="S7" i="18"/>
  <c r="I7" i="18"/>
  <c r="S6" i="18"/>
  <c r="I6" i="18"/>
  <c r="S5" i="18"/>
  <c r="I5" i="18"/>
  <c r="S4" i="18"/>
  <c r="I4" i="18"/>
  <c r="Y10" i="18"/>
  <c r="Z10" i="18"/>
  <c r="X10" i="18"/>
  <c r="X44" i="18"/>
  <c r="AB9" i="18"/>
  <c r="AB39" i="18"/>
  <c r="AB40" i="18"/>
  <c r="AB41" i="18"/>
  <c r="AB42" i="18"/>
  <c r="Y9" i="18"/>
  <c r="Z9" i="18"/>
  <c r="X9" i="18"/>
  <c r="AA8" i="18"/>
  <c r="AA5" i="18"/>
  <c r="AA6" i="18"/>
  <c r="AA7" i="18"/>
  <c r="AA4" i="18"/>
  <c r="Y44" i="18"/>
  <c r="Z44" i="18"/>
  <c r="Y43" i="18"/>
  <c r="Z43" i="18"/>
  <c r="X43" i="18"/>
  <c r="AI5" i="18"/>
  <c r="AI6" i="18"/>
  <c r="AI7" i="18"/>
  <c r="AI8" i="18"/>
  <c r="AI38" i="18"/>
  <c r="AI39" i="18"/>
  <c r="AI40" i="18"/>
  <c r="AI41" i="18"/>
  <c r="AI42" i="18"/>
  <c r="AH5" i="18"/>
  <c r="AH6" i="18"/>
  <c r="AH7" i="18"/>
  <c r="AH8" i="18"/>
  <c r="AH38" i="18"/>
  <c r="AH39" i="18"/>
  <c r="AH40" i="18"/>
  <c r="AH41" i="18"/>
  <c r="AH42" i="18"/>
  <c r="AG42" i="18"/>
  <c r="AG5" i="18"/>
  <c r="AG6" i="18"/>
  <c r="AG7" i="18"/>
  <c r="AG8" i="18"/>
  <c r="AG39" i="18"/>
  <c r="AG40" i="18"/>
  <c r="AG41" i="18"/>
  <c r="AH4" i="18"/>
  <c r="AI4" i="18"/>
  <c r="AS17" i="20" l="1"/>
  <c r="AW14" i="20"/>
  <c r="AX14" i="20"/>
  <c r="AU16" i="20"/>
  <c r="CA14" i="18"/>
  <c r="CA15" i="18"/>
  <c r="BZ15" i="18"/>
  <c r="CH14" i="18"/>
  <c r="BV17" i="18"/>
  <c r="CF16" i="18"/>
  <c r="CG16" i="18" s="1"/>
  <c r="CH15" i="18" s="1"/>
  <c r="BN16" i="18"/>
  <c r="BO16" i="18" s="1"/>
  <c r="BP15" i="18" s="1"/>
  <c r="AV16" i="18"/>
  <c r="AW16" i="18" s="1"/>
  <c r="AX15" i="18" s="1"/>
  <c r="BM17" i="18"/>
  <c r="BW16" i="18"/>
  <c r="BX16" i="18" s="1"/>
  <c r="BY15" i="18" s="1"/>
  <c r="BF16" i="18"/>
  <c r="BG15" i="18" s="1"/>
  <c r="BQ14" i="18"/>
  <c r="CD15" i="20"/>
  <c r="CE15" i="20" s="1"/>
  <c r="CD16" i="20"/>
  <c r="CE16" i="20" s="1"/>
  <c r="CF15" i="20"/>
  <c r="CF14" i="20"/>
  <c r="BU17" i="20"/>
  <c r="BU14" i="20"/>
  <c r="BV14" i="20" s="1"/>
  <c r="BU15" i="20"/>
  <c r="BV15" i="20" s="1"/>
  <c r="BL16" i="20"/>
  <c r="BN15" i="20" s="1"/>
  <c r="AY7" i="20"/>
  <c r="AT14" i="20" s="1"/>
  <c r="AV9" i="20"/>
  <c r="BE8" i="20"/>
  <c r="BB11" i="20" s="1"/>
  <c r="BE9" i="20"/>
  <c r="AI45" i="20"/>
  <c r="AA10" i="18"/>
  <c r="AC16" i="18"/>
  <c r="X18" i="18"/>
  <c r="T4" i="18"/>
  <c r="T7" i="18"/>
  <c r="T13" i="18"/>
  <c r="T16" i="18"/>
  <c r="AB16" i="18"/>
  <c r="Y10" i="20"/>
  <c r="AH45" i="20"/>
  <c r="AC42" i="20"/>
  <c r="X17" i="20"/>
  <c r="AC15" i="20" s="1"/>
  <c r="AC7" i="20"/>
  <c r="AC44" i="20"/>
  <c r="Z45" i="20"/>
  <c r="Y9" i="20"/>
  <c r="AC5" i="20"/>
  <c r="Y46" i="20"/>
  <c r="AC40" i="20"/>
  <c r="Z9" i="20"/>
  <c r="Z10" i="20"/>
  <c r="AC43" i="20"/>
  <c r="Y45" i="20"/>
  <c r="Z46" i="20"/>
  <c r="X53" i="20"/>
  <c r="AC51" i="20" s="1"/>
  <c r="J13" i="20"/>
  <c r="T4" i="20"/>
  <c r="AB5" i="20"/>
  <c r="AJ44" i="20"/>
  <c r="J10" i="20"/>
  <c r="AK7" i="20"/>
  <c r="AK43" i="20"/>
  <c r="T16" i="20"/>
  <c r="J4" i="20"/>
  <c r="AB43" i="20"/>
  <c r="T13" i="20"/>
  <c r="AB42" i="20"/>
  <c r="AA5" i="20"/>
  <c r="T7" i="20"/>
  <c r="J16" i="20"/>
  <c r="AB40" i="20"/>
  <c r="AA40" i="20"/>
  <c r="AB7" i="20"/>
  <c r="AA7" i="20"/>
  <c r="AG40" i="20"/>
  <c r="AJ7" i="20"/>
  <c r="X41" i="20"/>
  <c r="AC41" i="20" s="1"/>
  <c r="AA42" i="20"/>
  <c r="AA43" i="20"/>
  <c r="X4" i="20"/>
  <c r="AI5" i="20"/>
  <c r="AI9" i="20" s="1"/>
  <c r="X6" i="20"/>
  <c r="AC6" i="20" s="1"/>
  <c r="J7" i="20"/>
  <c r="T10" i="20"/>
  <c r="AK42" i="20"/>
  <c r="AJ42" i="20"/>
  <c r="AJ43" i="20"/>
  <c r="AK44" i="20"/>
  <c r="AB44" i="20"/>
  <c r="AA44" i="20"/>
  <c r="AH4" i="20"/>
  <c r="AH9" i="20" s="1"/>
  <c r="X8" i="20"/>
  <c r="AC49" i="18"/>
  <c r="J7" i="18"/>
  <c r="J13" i="18"/>
  <c r="J4" i="18"/>
  <c r="T10" i="18"/>
  <c r="J10" i="18"/>
  <c r="J16" i="18"/>
  <c r="AK38" i="18"/>
  <c r="AK42" i="18"/>
  <c r="AJ41" i="18"/>
  <c r="AG9" i="18"/>
  <c r="AJ39" i="18"/>
  <c r="AK6" i="18"/>
  <c r="AH9" i="18"/>
  <c r="AI9" i="18"/>
  <c r="AA9" i="18"/>
  <c r="Y16" i="18" s="1"/>
  <c r="Z16" i="18" s="1"/>
  <c r="AK4" i="18"/>
  <c r="AH43" i="18"/>
  <c r="AI43" i="18"/>
  <c r="AK8" i="18"/>
  <c r="AG43" i="18"/>
  <c r="AK39" i="18"/>
  <c r="AJ42" i="18"/>
  <c r="AJ38" i="18"/>
  <c r="AK5" i="18"/>
  <c r="AK7" i="18"/>
  <c r="AJ4" i="18"/>
  <c r="AK41" i="18"/>
  <c r="AJ8" i="18"/>
  <c r="AK40" i="18"/>
  <c r="AJ6" i="18"/>
  <c r="AJ5" i="18"/>
  <c r="AJ7" i="18"/>
  <c r="AJ40" i="18"/>
  <c r="AJ43" i="18" l="1"/>
  <c r="Y50" i="18"/>
  <c r="Z50" i="18" s="1"/>
  <c r="Z49" i="18"/>
  <c r="Y52" i="18"/>
  <c r="BG14" i="18"/>
  <c r="BY14" i="18"/>
  <c r="AX14" i="18"/>
  <c r="BP14" i="18"/>
  <c r="BU16" i="20"/>
  <c r="BV16" i="20" s="1"/>
  <c r="BW15" i="20" s="1"/>
  <c r="BN14" i="20"/>
  <c r="AV14" i="20"/>
  <c r="BC17" i="20"/>
  <c r="BC14" i="20"/>
  <c r="BD14" i="20" s="1"/>
  <c r="BC15" i="20"/>
  <c r="BD15" i="20" s="1"/>
  <c r="X54" i="20"/>
  <c r="AC16" i="20"/>
  <c r="AB52" i="20"/>
  <c r="AC50" i="18"/>
  <c r="AB16" i="20"/>
  <c r="X18" i="20"/>
  <c r="AB15" i="20"/>
  <c r="AC52" i="20"/>
  <c r="AB51" i="20"/>
  <c r="AG8" i="20"/>
  <c r="AC8" i="20"/>
  <c r="X10" i="20"/>
  <c r="X9" i="20"/>
  <c r="AA4" i="20"/>
  <c r="X46" i="20"/>
  <c r="X45" i="20"/>
  <c r="AB8" i="20"/>
  <c r="AA8" i="20"/>
  <c r="AB4" i="20"/>
  <c r="AJ5" i="20"/>
  <c r="AK5" i="20"/>
  <c r="AJ40" i="20"/>
  <c r="AK40" i="20"/>
  <c r="AG6" i="20"/>
  <c r="AB6" i="20"/>
  <c r="AA6" i="20"/>
  <c r="AG41" i="20"/>
  <c r="AG45" i="20" s="1"/>
  <c r="AB41" i="20"/>
  <c r="AA41" i="20"/>
  <c r="AA45" i="20" s="1"/>
  <c r="X48" i="20" s="1"/>
  <c r="Y51" i="20" s="1"/>
  <c r="Z51" i="20" s="1"/>
  <c r="AJ9" i="18"/>
  <c r="Y18" i="18" s="1"/>
  <c r="Y51" i="18" l="1"/>
  <c r="Z51" i="18" s="1"/>
  <c r="BW14" i="20"/>
  <c r="BD16" i="20"/>
  <c r="BE15" i="20" s="1"/>
  <c r="AG12" i="18"/>
  <c r="AG14" i="18" s="1"/>
  <c r="AA46" i="20"/>
  <c r="AA9" i="20"/>
  <c r="X12" i="20" s="1"/>
  <c r="AJ4" i="20"/>
  <c r="AG9" i="20"/>
  <c r="Y52" i="20"/>
  <c r="Z52" i="20" s="1"/>
  <c r="AK41" i="20"/>
  <c r="AJ41" i="20"/>
  <c r="AJ45" i="20" s="1"/>
  <c r="Y54" i="20" s="1"/>
  <c r="AJ8" i="20"/>
  <c r="AK8" i="20"/>
  <c r="AK4" i="20"/>
  <c r="AK6" i="20"/>
  <c r="AJ6" i="20"/>
  <c r="AA49" i="18" l="1"/>
  <c r="AG48" i="18"/>
  <c r="AA50" i="18"/>
  <c r="AG50" i="18"/>
  <c r="BE14" i="20"/>
  <c r="AA16" i="18"/>
  <c r="Z53" i="20"/>
  <c r="Y15" i="20"/>
  <c r="Z15" i="20" s="1"/>
  <c r="Y18" i="20"/>
  <c r="Y16" i="20"/>
  <c r="Z16" i="20" s="1"/>
  <c r="AA52" i="20" l="1"/>
  <c r="AG50" i="20"/>
  <c r="AA51" i="20"/>
  <c r="Z17" i="20"/>
  <c r="AH53" i="20" l="1"/>
  <c r="AA15" i="20"/>
  <c r="AG14" i="20"/>
  <c r="AA16" i="20"/>
  <c r="AH17" i="20" l="1"/>
  <c r="AH20" i="20"/>
  <c r="L15" i="16" l="1"/>
  <c r="L14" i="16"/>
  <c r="L13" i="16"/>
  <c r="L12" i="16"/>
  <c r="L11" i="16"/>
  <c r="E27" i="16"/>
  <c r="S8" i="16" l="1"/>
  <c r="L9" i="16"/>
  <c r="L8" i="16"/>
  <c r="M20" i="16"/>
  <c r="L3" i="16"/>
  <c r="L21" i="16" l="1"/>
  <c r="L22" i="16" s="1"/>
  <c r="Q20" i="16"/>
  <c r="P20" i="16"/>
  <c r="N5" i="16"/>
  <c r="U5" i="16" s="1"/>
  <c r="F20" i="16"/>
  <c r="N7" i="16" s="1"/>
  <c r="F19" i="16"/>
  <c r="M7" i="16" s="1"/>
  <c r="T7" i="16" s="1"/>
  <c r="F18" i="16"/>
  <c r="L7" i="16" s="1"/>
  <c r="S7" i="16" s="1"/>
  <c r="F17" i="16"/>
  <c r="N6" i="16" s="1"/>
  <c r="U6" i="16" s="1"/>
  <c r="F16" i="16"/>
  <c r="M6" i="16" s="1"/>
  <c r="F15" i="16"/>
  <c r="L6" i="16" s="1"/>
  <c r="S6" i="16" s="1"/>
  <c r="F11" i="16"/>
  <c r="N4" i="16" s="1"/>
  <c r="F10" i="16"/>
  <c r="M4" i="16" s="1"/>
  <c r="T4" i="16" s="1"/>
  <c r="F9" i="16"/>
  <c r="F8" i="16"/>
  <c r="N3" i="16" s="1"/>
  <c r="U3" i="16" s="1"/>
  <c r="F7" i="16"/>
  <c r="M3" i="16" s="1"/>
  <c r="F6" i="16"/>
  <c r="O3" i="16" s="1"/>
  <c r="F14" i="16"/>
  <c r="F13" i="16"/>
  <c r="M5" i="16" s="1"/>
  <c r="T5" i="16" s="1"/>
  <c r="F12" i="16"/>
  <c r="G12" i="16" s="1"/>
  <c r="F5" i="16"/>
  <c r="F4" i="16"/>
  <c r="F3" i="16"/>
  <c r="G3" i="16" l="1"/>
  <c r="G9" i="16"/>
  <c r="U7" i="16"/>
  <c r="O7" i="16"/>
  <c r="P7" i="16"/>
  <c r="P6" i="16"/>
  <c r="E28" i="16" s="1"/>
  <c r="T6" i="16"/>
  <c r="V6" i="16" s="1"/>
  <c r="O6" i="16"/>
  <c r="N9" i="16"/>
  <c r="U4" i="16"/>
  <c r="M9" i="16"/>
  <c r="P3" i="16"/>
  <c r="E31" i="16" s="1"/>
  <c r="S3" i="16"/>
  <c r="L4" i="16"/>
  <c r="M8" i="16"/>
  <c r="T3" i="16"/>
  <c r="N8" i="16"/>
  <c r="G6" i="16"/>
  <c r="L5" i="16"/>
  <c r="P19" i="16"/>
  <c r="Q19" i="16"/>
  <c r="V3" i="16"/>
  <c r="G15" i="16"/>
  <c r="G18" i="16"/>
  <c r="T8" i="16" l="1"/>
  <c r="U8" i="16"/>
  <c r="V7" i="16"/>
  <c r="P5" i="16"/>
  <c r="E29" i="16" s="1"/>
  <c r="O5" i="16"/>
  <c r="S5" i="16"/>
  <c r="V5" i="16" s="1"/>
  <c r="O4" i="16"/>
  <c r="S4" i="16"/>
  <c r="V4" i="16" s="1"/>
  <c r="P4" i="16"/>
  <c r="E30" i="16" s="1"/>
  <c r="V8" i="16" l="1"/>
  <c r="O8" i="16"/>
  <c r="O9" i="16"/>
  <c r="P8" i="16" l="1"/>
  <c r="M19" i="16" l="1"/>
  <c r="N20" i="16"/>
  <c r="J25" i="7"/>
  <c r="O23" i="7" s="1"/>
  <c r="S11" i="7"/>
  <c r="R11" i="7"/>
  <c r="Q11" i="7"/>
  <c r="S10" i="7"/>
  <c r="R10" i="7"/>
  <c r="Q10" i="7"/>
  <c r="S9" i="7"/>
  <c r="R9" i="7"/>
  <c r="Q9" i="7"/>
  <c r="S8" i="7"/>
  <c r="R8" i="7"/>
  <c r="Q8" i="7"/>
  <c r="S7" i="7"/>
  <c r="R7" i="7"/>
  <c r="Q7" i="7"/>
  <c r="N11" i="7"/>
  <c r="M11" i="7"/>
  <c r="N10" i="7"/>
  <c r="M10" i="7"/>
  <c r="N9" i="7"/>
  <c r="M9" i="7"/>
  <c r="N8" i="7"/>
  <c r="M8" i="7"/>
  <c r="N7" i="7"/>
  <c r="M7" i="7"/>
  <c r="L13" i="7"/>
  <c r="K13" i="7"/>
  <c r="J13" i="7"/>
  <c r="L12" i="7"/>
  <c r="K12" i="7"/>
  <c r="J12" i="7"/>
  <c r="E19" i="7"/>
  <c r="E16" i="7"/>
  <c r="E9" i="7"/>
  <c r="E8" i="7"/>
  <c r="E7" i="7"/>
  <c r="E27" i="7"/>
  <c r="E17" i="7"/>
  <c r="E29" i="7"/>
  <c r="E28" i="7"/>
  <c r="E25" i="7"/>
  <c r="E24" i="7"/>
  <c r="E23" i="7"/>
  <c r="E21" i="7"/>
  <c r="E20" i="7"/>
  <c r="E15" i="7"/>
  <c r="E13" i="7"/>
  <c r="E12" i="7"/>
  <c r="E11" i="7"/>
  <c r="M12" i="7" l="1"/>
  <c r="J15" i="7" s="1"/>
  <c r="J17" i="7" s="1"/>
  <c r="K23" i="7" s="1"/>
  <c r="L23" i="7" s="1"/>
  <c r="T9" i="7"/>
  <c r="N19" i="16"/>
  <c r="M21" i="16"/>
  <c r="N21" i="16" s="1"/>
  <c r="O20" i="16" s="1"/>
  <c r="J18" i="7"/>
  <c r="K24" i="7" s="1"/>
  <c r="L24" i="7" s="1"/>
  <c r="R12" i="7"/>
  <c r="M13" i="7"/>
  <c r="Q12" i="7"/>
  <c r="T11" i="7"/>
  <c r="T10" i="7"/>
  <c r="S12" i="7"/>
  <c r="O24" i="7"/>
  <c r="J26" i="7"/>
  <c r="N24" i="7"/>
  <c r="N23" i="7"/>
  <c r="T8" i="7"/>
  <c r="T7" i="7"/>
  <c r="F23" i="7"/>
  <c r="F11" i="7"/>
  <c r="F7" i="7"/>
  <c r="F27" i="7"/>
  <c r="F19" i="7"/>
  <c r="F15" i="7"/>
  <c r="T12" i="7" l="1"/>
  <c r="J16" i="7" s="1"/>
  <c r="J19" i="7" s="1"/>
  <c r="K25" i="7" s="1"/>
  <c r="L25" i="7" s="1"/>
  <c r="M24" i="7"/>
  <c r="O19" i="16"/>
  <c r="M22" i="16"/>
  <c r="S23" i="7"/>
  <c r="S24" i="7" s="1"/>
  <c r="M23" i="7"/>
  <c r="K26" i="7"/>
  <c r="V28" i="7" l="1"/>
  <c r="U28" i="7"/>
  <c r="V31" i="7"/>
  <c r="V29" i="7"/>
  <c r="V27" i="7"/>
  <c r="U30" i="7"/>
  <c r="U27" i="7"/>
  <c r="V30" i="7"/>
  <c r="U29" i="7"/>
  <c r="G62" i="4"/>
  <c r="G61" i="4"/>
  <c r="G60" i="4"/>
  <c r="G59" i="4"/>
  <c r="G58" i="4"/>
  <c r="P47" i="3"/>
  <c r="N45" i="3" l="1"/>
  <c r="N44" i="3"/>
  <c r="N43" i="3"/>
  <c r="N42" i="3"/>
  <c r="N41" i="3"/>
  <c r="N48" i="1" l="1"/>
  <c r="N47" i="1"/>
  <c r="N46" i="1"/>
  <c r="N45" i="1"/>
  <c r="N44" i="1"/>
  <c r="N36" i="3" l="1"/>
  <c r="M36" i="3"/>
  <c r="L36" i="3"/>
  <c r="N35" i="3"/>
  <c r="M35" i="3"/>
  <c r="L35" i="3"/>
  <c r="P34" i="3"/>
  <c r="O34" i="3"/>
  <c r="P33" i="3"/>
  <c r="O33" i="3"/>
  <c r="P32" i="3"/>
  <c r="O32" i="3"/>
  <c r="P31" i="3"/>
  <c r="O31" i="3"/>
  <c r="P30" i="3"/>
  <c r="O30" i="3"/>
  <c r="O35" i="3" l="1"/>
  <c r="O36" i="3"/>
  <c r="C41" i="4" l="1"/>
  <c r="H40" i="4" s="1"/>
  <c r="G40" i="4"/>
  <c r="H39" i="4"/>
  <c r="E29" i="4"/>
  <c r="D29" i="4"/>
  <c r="C29" i="4"/>
  <c r="E28" i="4"/>
  <c r="D28" i="4"/>
  <c r="C28" i="4"/>
  <c r="L27" i="4"/>
  <c r="K27" i="4"/>
  <c r="J27" i="4"/>
  <c r="G27" i="4"/>
  <c r="F27" i="4"/>
  <c r="L26" i="4"/>
  <c r="K26" i="4"/>
  <c r="J26" i="4"/>
  <c r="M26" i="4" s="1"/>
  <c r="G26" i="4"/>
  <c r="F26" i="4"/>
  <c r="L25" i="4"/>
  <c r="K25" i="4"/>
  <c r="J25" i="4"/>
  <c r="G25" i="4"/>
  <c r="F25" i="4"/>
  <c r="L24" i="4"/>
  <c r="K24" i="4"/>
  <c r="J24" i="4"/>
  <c r="G24" i="4"/>
  <c r="F24" i="4"/>
  <c r="L23" i="4"/>
  <c r="K23" i="4"/>
  <c r="J23" i="4"/>
  <c r="G23" i="4"/>
  <c r="F23" i="4"/>
  <c r="F29" i="4" s="1"/>
  <c r="L24" i="3"/>
  <c r="Q22" i="3" s="1"/>
  <c r="Q23" i="3"/>
  <c r="N12" i="3"/>
  <c r="M12" i="3"/>
  <c r="L12" i="3"/>
  <c r="N11" i="3"/>
  <c r="M11" i="3"/>
  <c r="L11" i="3"/>
  <c r="U10" i="3"/>
  <c r="T10" i="3"/>
  <c r="S10" i="3"/>
  <c r="P10" i="3"/>
  <c r="Q10" i="3" s="1"/>
  <c r="O10" i="3"/>
  <c r="U9" i="3"/>
  <c r="T9" i="3"/>
  <c r="S9" i="3"/>
  <c r="P9" i="3"/>
  <c r="Q9" i="3" s="1"/>
  <c r="O9" i="3"/>
  <c r="U8" i="3"/>
  <c r="T8" i="3"/>
  <c r="S8" i="3"/>
  <c r="P8" i="3"/>
  <c r="Q8" i="3" s="1"/>
  <c r="O8" i="3"/>
  <c r="U7" i="3"/>
  <c r="T7" i="3"/>
  <c r="S7" i="3"/>
  <c r="P7" i="3"/>
  <c r="Q7" i="3" s="1"/>
  <c r="O7" i="3"/>
  <c r="U6" i="3"/>
  <c r="T6" i="3"/>
  <c r="S6" i="3"/>
  <c r="P6" i="3"/>
  <c r="Q6" i="3" s="1"/>
  <c r="O6" i="3"/>
  <c r="K24" i="2"/>
  <c r="O22" i="2" s="1"/>
  <c r="O25" i="1"/>
  <c r="O24" i="1"/>
  <c r="U10" i="2"/>
  <c r="U6" i="2"/>
  <c r="T10" i="2"/>
  <c r="S10" i="2"/>
  <c r="R10" i="2"/>
  <c r="T9" i="2"/>
  <c r="S9" i="2"/>
  <c r="R9" i="2"/>
  <c r="U9" i="2" s="1"/>
  <c r="T8" i="2"/>
  <c r="S8" i="2"/>
  <c r="U8" i="2" s="1"/>
  <c r="R8" i="2"/>
  <c r="T7" i="2"/>
  <c r="S7" i="2"/>
  <c r="R7" i="2"/>
  <c r="U7" i="2" s="1"/>
  <c r="T6" i="2"/>
  <c r="T11" i="2" s="1"/>
  <c r="S6" i="2"/>
  <c r="S11" i="2" s="1"/>
  <c r="R6" i="2"/>
  <c r="R11" i="2" s="1"/>
  <c r="O10" i="2"/>
  <c r="N10" i="2"/>
  <c r="O9" i="2"/>
  <c r="N9" i="2"/>
  <c r="O8" i="2"/>
  <c r="N8" i="2"/>
  <c r="O7" i="2"/>
  <c r="N7" i="2"/>
  <c r="M12" i="2"/>
  <c r="L12" i="2"/>
  <c r="M11" i="2"/>
  <c r="L11" i="2"/>
  <c r="K12" i="2"/>
  <c r="K11" i="2"/>
  <c r="O6" i="2"/>
  <c r="N6" i="2"/>
  <c r="K26" i="1"/>
  <c r="P24" i="1" s="1"/>
  <c r="T12" i="1"/>
  <c r="S12" i="1"/>
  <c r="R12" i="1"/>
  <c r="U12" i="1" s="1"/>
  <c r="T11" i="1"/>
  <c r="S11" i="1"/>
  <c r="R11" i="1"/>
  <c r="U11" i="1" s="1"/>
  <c r="T10" i="1"/>
  <c r="U10" i="1" s="1"/>
  <c r="S10" i="1"/>
  <c r="R10" i="1"/>
  <c r="T9" i="1"/>
  <c r="S9" i="1"/>
  <c r="U9" i="1" s="1"/>
  <c r="R9" i="1"/>
  <c r="T8" i="1"/>
  <c r="T13" i="1" s="1"/>
  <c r="S8" i="1"/>
  <c r="S13" i="1" s="1"/>
  <c r="R8" i="1"/>
  <c r="U8" i="1" s="1"/>
  <c r="U13" i="1" s="1"/>
  <c r="O12" i="1"/>
  <c r="N12" i="1"/>
  <c r="O11" i="1"/>
  <c r="N11" i="1"/>
  <c r="O10" i="1"/>
  <c r="N10" i="1"/>
  <c r="O9" i="1"/>
  <c r="N9" i="1"/>
  <c r="M14" i="1"/>
  <c r="L14" i="1"/>
  <c r="M13" i="1"/>
  <c r="L13" i="1"/>
  <c r="K14" i="1"/>
  <c r="K13" i="1"/>
  <c r="O13" i="1" s="1"/>
  <c r="O8" i="1"/>
  <c r="N8" i="1"/>
  <c r="U11" i="2" l="1"/>
  <c r="K18" i="1"/>
  <c r="L24" i="1" s="1"/>
  <c r="K19" i="1"/>
  <c r="L25" i="1" s="1"/>
  <c r="M25" i="1" s="1"/>
  <c r="N13" i="1"/>
  <c r="K16" i="1" s="1"/>
  <c r="K17" i="1" s="1"/>
  <c r="K20" i="1" s="1"/>
  <c r="L26" i="1" s="1"/>
  <c r="M26" i="1" s="1"/>
  <c r="K31" i="1" s="1"/>
  <c r="K32" i="1" s="1"/>
  <c r="P22" i="2"/>
  <c r="P25" i="1"/>
  <c r="K25" i="2"/>
  <c r="P23" i="2"/>
  <c r="V7" i="3"/>
  <c r="R13" i="1"/>
  <c r="O23" i="2"/>
  <c r="N12" i="2"/>
  <c r="N14" i="1"/>
  <c r="K27" i="1"/>
  <c r="G39" i="4"/>
  <c r="C42" i="4"/>
  <c r="J28" i="4"/>
  <c r="L28" i="4"/>
  <c r="M25" i="4"/>
  <c r="M24" i="4"/>
  <c r="K28" i="4"/>
  <c r="M27" i="4"/>
  <c r="M23" i="4"/>
  <c r="F28" i="4"/>
  <c r="C31" i="4" s="1"/>
  <c r="C34" i="4" s="1"/>
  <c r="D40" i="4" s="1"/>
  <c r="E40" i="4" s="1"/>
  <c r="V9" i="3"/>
  <c r="L25" i="3"/>
  <c r="O12" i="3"/>
  <c r="S11" i="3"/>
  <c r="V10" i="3"/>
  <c r="T11" i="3"/>
  <c r="U11" i="3"/>
  <c r="V8" i="3"/>
  <c r="V6" i="3"/>
  <c r="P23" i="3"/>
  <c r="O11" i="3"/>
  <c r="L14" i="3" s="1"/>
  <c r="L16" i="3" s="1"/>
  <c r="P22" i="3"/>
  <c r="N11" i="2"/>
  <c r="K14" i="2" s="1"/>
  <c r="K17" i="2" s="1"/>
  <c r="L23" i="2" s="1"/>
  <c r="O39" i="1" l="1"/>
  <c r="N36" i="1"/>
  <c r="O37" i="1"/>
  <c r="O38" i="1"/>
  <c r="N39" i="1"/>
  <c r="N35" i="1"/>
  <c r="N38" i="1"/>
  <c r="N37" i="1"/>
  <c r="L27" i="1"/>
  <c r="M24" i="1"/>
  <c r="N24" i="1" s="1"/>
  <c r="N25" i="1"/>
  <c r="M23" i="2"/>
  <c r="K16" i="2"/>
  <c r="L22" i="2" s="1"/>
  <c r="M22" i="2" s="1"/>
  <c r="K15" i="2"/>
  <c r="K18" i="2" s="1"/>
  <c r="L24" i="2" s="1"/>
  <c r="M24" i="2" s="1"/>
  <c r="K29" i="2" s="1"/>
  <c r="K30" i="2" s="1"/>
  <c r="C33" i="4"/>
  <c r="D39" i="4" s="1"/>
  <c r="E39" i="4" s="1"/>
  <c r="M28" i="4"/>
  <c r="C32" i="4"/>
  <c r="V11" i="3"/>
  <c r="L15" i="3" s="1"/>
  <c r="L18" i="3" s="1"/>
  <c r="M24" i="3" s="1"/>
  <c r="L17" i="3"/>
  <c r="M23" i="3" s="1"/>
  <c r="N23" i="3" s="1"/>
  <c r="M22" i="3"/>
  <c r="N22" i="3" s="1"/>
  <c r="N33" i="2" l="1"/>
  <c r="O35" i="2"/>
  <c r="N36" i="2"/>
  <c r="N35" i="2"/>
  <c r="O37" i="2"/>
  <c r="N34" i="2"/>
  <c r="N37" i="2"/>
  <c r="O36" i="2"/>
  <c r="N22" i="2"/>
  <c r="C35" i="4"/>
  <c r="D41" i="4" s="1"/>
  <c r="E41" i="4" s="1"/>
  <c r="N23" i="2"/>
  <c r="L25" i="2"/>
  <c r="D42" i="4"/>
  <c r="F39" i="4"/>
  <c r="N24" i="3"/>
  <c r="T30" i="3" s="1"/>
  <c r="T31" i="3" s="1"/>
  <c r="M25" i="3"/>
  <c r="X35" i="3" l="1"/>
  <c r="X36" i="3"/>
  <c r="X34" i="3"/>
  <c r="W37" i="3"/>
  <c r="X38" i="3"/>
  <c r="X37" i="3"/>
  <c r="W36" i="3"/>
  <c r="W38" i="3"/>
  <c r="W35" i="3"/>
  <c r="W34" i="3"/>
  <c r="O22" i="3"/>
  <c r="F40" i="4"/>
  <c r="C46" i="4"/>
  <c r="C47" i="4" s="1"/>
  <c r="O23" i="3"/>
  <c r="I17" i="4"/>
  <c r="J15" i="4" s="1"/>
  <c r="I16" i="4"/>
  <c r="I15" i="4"/>
  <c r="I14" i="4"/>
  <c r="I13" i="4"/>
  <c r="J12" i="4" s="1"/>
  <c r="I12" i="4"/>
  <c r="I11" i="4"/>
  <c r="I10" i="4"/>
  <c r="I9" i="4"/>
  <c r="J9" i="4" s="1"/>
  <c r="I8" i="4"/>
  <c r="I7" i="4"/>
  <c r="I6" i="4"/>
  <c r="J6" i="4" s="1"/>
  <c r="I5" i="4"/>
  <c r="J3" i="4" s="1"/>
  <c r="I4" i="4"/>
  <c r="I3" i="4"/>
  <c r="G50" i="4" l="1"/>
  <c r="G51" i="4"/>
  <c r="G52" i="4"/>
  <c r="G53" i="4"/>
  <c r="F52" i="4"/>
  <c r="G54" i="4"/>
  <c r="F54" i="4"/>
  <c r="F51" i="4"/>
  <c r="F53" i="4"/>
  <c r="F50" i="4"/>
  <c r="E20" i="3"/>
  <c r="E17" i="3"/>
  <c r="E14" i="3"/>
  <c r="E11" i="3"/>
  <c r="E8" i="3"/>
  <c r="E5" i="3"/>
  <c r="E22" i="2"/>
  <c r="E21" i="2"/>
  <c r="E20" i="2"/>
  <c r="F20" i="2" s="1"/>
  <c r="E19" i="2"/>
  <c r="E18" i="2"/>
  <c r="E17" i="2"/>
  <c r="F17" i="2" s="1"/>
  <c r="E16" i="2"/>
  <c r="E15" i="2"/>
  <c r="E14" i="2"/>
  <c r="F14" i="2" s="1"/>
  <c r="E13" i="2"/>
  <c r="E12" i="2"/>
  <c r="E11" i="2"/>
  <c r="F11" i="2" s="1"/>
  <c r="E10" i="2"/>
  <c r="E9" i="2"/>
  <c r="E8" i="2"/>
  <c r="E7" i="2"/>
  <c r="E6" i="2"/>
  <c r="E5" i="2"/>
  <c r="F8" i="2" l="1"/>
  <c r="F5" i="2"/>
  <c r="E22" i="1"/>
  <c r="E21" i="1"/>
  <c r="E20" i="1"/>
  <c r="E19" i="1"/>
  <c r="E18" i="1"/>
  <c r="E17" i="1"/>
  <c r="E16" i="1"/>
  <c r="E15" i="1"/>
  <c r="E14" i="1"/>
  <c r="F14" i="1" s="1"/>
  <c r="E13" i="1"/>
  <c r="E12" i="1"/>
  <c r="E11" i="1"/>
  <c r="E10" i="1"/>
  <c r="E9" i="1"/>
  <c r="E8" i="1"/>
  <c r="E7" i="1"/>
  <c r="E6" i="1"/>
  <c r="E5" i="1"/>
  <c r="F8" i="1" l="1"/>
  <c r="F11" i="1"/>
  <c r="F5" i="1"/>
  <c r="N43" i="1" s="1"/>
  <c r="F20" i="1"/>
  <c r="F17" i="1"/>
</calcChain>
</file>

<file path=xl/sharedStrings.xml><?xml version="1.0" encoding="utf-8"?>
<sst xmlns="http://schemas.openxmlformats.org/spreadsheetml/2006/main" count="1864" uniqueCount="233">
  <si>
    <t>Bilangan Asam</t>
  </si>
  <si>
    <t>((ml KOH x N KOH x 56.1)/(massa sampel))</t>
  </si>
  <si>
    <t>Paper</t>
  </si>
  <si>
    <t>Ulangan</t>
  </si>
  <si>
    <t>Massa Sampel</t>
  </si>
  <si>
    <t>V titrasi (ml)</t>
  </si>
  <si>
    <t>Ang Asm (%)</t>
  </si>
  <si>
    <t>Rata"</t>
  </si>
  <si>
    <t>Tanpa Mikrofiltrasi</t>
  </si>
  <si>
    <t>u1</t>
  </si>
  <si>
    <t>u2</t>
  </si>
  <si>
    <t>u3</t>
  </si>
  <si>
    <t>2,5</t>
  </si>
  <si>
    <t>Kadar ALB</t>
  </si>
  <si>
    <t>((ml NaOH x N NaOH x BM Asam Lemak) / (massa sampel x 10)) x 100%</t>
  </si>
  <si>
    <t>0,1</t>
  </si>
  <si>
    <t>ALB (%)</t>
  </si>
  <si>
    <t>Tanpa mikrofiltarasi</t>
  </si>
  <si>
    <t>densitas aquades</t>
  </si>
  <si>
    <t>1 gram/cm³ atau 1000 kg/m³</t>
  </si>
  <si>
    <t>viskositas aquades</t>
  </si>
  <si>
    <t>suhu 25</t>
  </si>
  <si>
    <t>0,890</t>
  </si>
  <si>
    <t>viskositas</t>
  </si>
  <si>
    <t>n1/n2=(p1×t1)/(p2×t2)</t>
  </si>
  <si>
    <t>densitas minyak</t>
  </si>
  <si>
    <t>0,930 g/cm³ atau kg/L</t>
  </si>
  <si>
    <t>Waktu Alir (t)</t>
  </si>
  <si>
    <t>waktu alir aquades</t>
  </si>
  <si>
    <t xml:space="preserve">m  </t>
  </si>
  <si>
    <t>0,930</t>
  </si>
  <si>
    <t/>
  </si>
  <si>
    <t>Nama Sampel</t>
  </si>
  <si>
    <t>berat cawan</t>
  </si>
  <si>
    <t>berat sampel</t>
  </si>
  <si>
    <t>berat cawan + sampel</t>
  </si>
  <si>
    <t>pengeringan 3 jam</t>
  </si>
  <si>
    <t>pengeringan 30 menit (1)</t>
  </si>
  <si>
    <t>pengeringan 30 menit (2)</t>
  </si>
  <si>
    <t>Kadar air (%)</t>
  </si>
  <si>
    <t>Rata-rata</t>
  </si>
  <si>
    <t>2,5 μm u1</t>
  </si>
  <si>
    <t>2,5 μm u2</t>
  </si>
  <si>
    <t>2,5 μm u3</t>
  </si>
  <si>
    <t>8 μm u1</t>
  </si>
  <si>
    <t>8 μm u2</t>
  </si>
  <si>
    <t>8 μm u3</t>
  </si>
  <si>
    <t>11 μm u1</t>
  </si>
  <si>
    <t>11 μm u2</t>
  </si>
  <si>
    <t>11 μm u3</t>
  </si>
  <si>
    <t>20 μm u1</t>
  </si>
  <si>
    <t>20 μm u2</t>
  </si>
  <si>
    <t>20 μm u3</t>
  </si>
  <si>
    <t>25 μm u1</t>
  </si>
  <si>
    <t>25 μm u2</t>
  </si>
  <si>
    <t>25 μm u3</t>
  </si>
  <si>
    <t>U1</t>
  </si>
  <si>
    <t>U2</t>
  </si>
  <si>
    <t>U3</t>
  </si>
  <si>
    <t>sum</t>
  </si>
  <si>
    <t>average</t>
  </si>
  <si>
    <t>FK</t>
  </si>
  <si>
    <t>U1^2</t>
  </si>
  <si>
    <t>U2^2</t>
  </si>
  <si>
    <t>U3^2</t>
  </si>
  <si>
    <t>Sum</t>
  </si>
  <si>
    <t>JKT</t>
  </si>
  <si>
    <t>JKK</t>
  </si>
  <si>
    <t>JKP</t>
  </si>
  <si>
    <t>JKG</t>
  </si>
  <si>
    <t>S.K (Sumber Keragaman)</t>
  </si>
  <si>
    <t>d.b.</t>
  </si>
  <si>
    <t>J.K.</t>
  </si>
  <si>
    <t>K.T.</t>
  </si>
  <si>
    <t>F hitung</t>
  </si>
  <si>
    <t>F tabel</t>
  </si>
  <si>
    <t>KELOMPOK</t>
  </si>
  <si>
    <t>PERLAKUAN</t>
  </si>
  <si>
    <t>GALAT</t>
  </si>
  <si>
    <t>TOTAL</t>
  </si>
  <si>
    <t>**</t>
  </si>
  <si>
    <t>nt</t>
  </si>
  <si>
    <t>Kuadrat</t>
  </si>
  <si>
    <t>*</t>
  </si>
  <si>
    <t>Ukuran pori kertas saring</t>
  </si>
  <si>
    <t>Tanpa mikrofiltrasi</t>
  </si>
  <si>
    <t>Perlakuan</t>
  </si>
  <si>
    <t>Angka Asam</t>
  </si>
  <si>
    <t>%</t>
  </si>
  <si>
    <t>Jumlah</t>
  </si>
  <si>
    <t>Q0,05</t>
  </si>
  <si>
    <t>Q0,01</t>
  </si>
  <si>
    <t>*Catatan: tulisan warna biru artinya melihat di Tabel Tukey</t>
  </si>
  <si>
    <t>BNJ                  =</t>
  </si>
  <si>
    <r>
      <rPr>
        <sz val="11"/>
        <color rgb="FF0070C0"/>
        <rFont val="Arial"/>
        <family val="2"/>
      </rPr>
      <t>Q (5%) (t; d.b. galat)</t>
    </r>
    <r>
      <rPr>
        <sz val="11"/>
        <color theme="1"/>
        <rFont val="Arial"/>
        <family val="2"/>
      </rPr>
      <t xml:space="preserve"> x akar(KTG/n)</t>
    </r>
  </si>
  <si>
    <t>=</t>
  </si>
  <si>
    <r>
      <t xml:space="preserve">x </t>
    </r>
    <r>
      <rPr>
        <sz val="11"/>
        <color rgb="FF0070C0"/>
        <rFont val="Arial"/>
        <family val="2"/>
      </rPr>
      <t>nilai BNJ di tabel</t>
    </r>
    <r>
      <rPr>
        <sz val="11"/>
        <color theme="1"/>
        <rFont val="Arial"/>
        <family val="2"/>
      </rPr>
      <t xml:space="preserve"> </t>
    </r>
    <r>
      <rPr>
        <sz val="11"/>
        <color rgb="FF0070C0"/>
        <rFont val="Arial"/>
        <family val="2"/>
      </rPr>
      <t>Tukey</t>
    </r>
  </si>
  <si>
    <t>BNJ</t>
  </si>
  <si>
    <t>Uji BNJ 5%</t>
  </si>
  <si>
    <t>Perhitungannya</t>
  </si>
  <si>
    <t>a</t>
  </si>
  <si>
    <t>b</t>
  </si>
  <si>
    <t>c</t>
  </si>
  <si>
    <t>ab</t>
  </si>
  <si>
    <t>bc</t>
  </si>
  <si>
    <t>Keterangan</t>
  </si>
  <si>
    <t>Ukuran pori kertas saring whatman</t>
  </si>
  <si>
    <t>Angka asam</t>
  </si>
  <si>
    <t>Notasi</t>
  </si>
  <si>
    <t>Whatman filter paper pore size</t>
  </si>
  <si>
    <t>Free fat acid %</t>
  </si>
  <si>
    <t>Notation</t>
  </si>
  <si>
    <t>Viscosity Pa.s</t>
  </si>
  <si>
    <t>µm</t>
  </si>
  <si>
    <t>Water Content</t>
  </si>
  <si>
    <t>Without Microfiltration</t>
  </si>
  <si>
    <t>Without microfiltration</t>
  </si>
  <si>
    <t>cSt</t>
  </si>
  <si>
    <t xml:space="preserve">Na Thiosulfat </t>
  </si>
  <si>
    <t>N</t>
  </si>
  <si>
    <t>nama sampel</t>
  </si>
  <si>
    <t>ml titrasi</t>
  </si>
  <si>
    <t>bilangan peroksida</t>
  </si>
  <si>
    <t xml:space="preserve">Kontrol u1 </t>
  </si>
  <si>
    <t xml:space="preserve">kontrol u2  </t>
  </si>
  <si>
    <t xml:space="preserve">kontrol u3  </t>
  </si>
  <si>
    <t xml:space="preserve">25 u1 </t>
  </si>
  <si>
    <t xml:space="preserve">20 u1 </t>
  </si>
  <si>
    <t xml:space="preserve">20 u2  </t>
  </si>
  <si>
    <t xml:space="preserve">20 u3 </t>
  </si>
  <si>
    <t xml:space="preserve">11 u1 </t>
  </si>
  <si>
    <t xml:space="preserve">11 u2  </t>
  </si>
  <si>
    <t xml:space="preserve">11 u3  </t>
  </si>
  <si>
    <t xml:space="preserve">8 u1  </t>
  </si>
  <si>
    <t xml:space="preserve">8 u2  </t>
  </si>
  <si>
    <t xml:space="preserve">8 u3  </t>
  </si>
  <si>
    <t xml:space="preserve">2,5 u1  </t>
  </si>
  <si>
    <t xml:space="preserve">2,5 u2  </t>
  </si>
  <si>
    <t xml:space="preserve">2,5 u3  </t>
  </si>
  <si>
    <t>MeqO2/kg</t>
  </si>
  <si>
    <t>setelah transesterifikasi - ETANOL-etoksid</t>
  </si>
  <si>
    <t>setelah transesterifikasi - METANOL-metoksid</t>
  </si>
  <si>
    <t>Konsentrasi Pelarut</t>
  </si>
  <si>
    <t>Suhu</t>
  </si>
  <si>
    <t>Waktu</t>
  </si>
  <si>
    <t>Volume Sampel</t>
  </si>
  <si>
    <t>Massa pikno</t>
  </si>
  <si>
    <t>Massa sampel+pikno</t>
  </si>
  <si>
    <t>Massa Jenis</t>
  </si>
  <si>
    <t>Kontrol</t>
  </si>
  <si>
    <t>kuadrat</t>
  </si>
  <si>
    <t>t</t>
  </si>
  <si>
    <t>etoksid</t>
  </si>
  <si>
    <t>metoksid</t>
  </si>
  <si>
    <t>w1</t>
  </si>
  <si>
    <t>w2</t>
  </si>
  <si>
    <t>w3</t>
  </si>
  <si>
    <t>w4</t>
  </si>
  <si>
    <t>w5</t>
  </si>
  <si>
    <t>rerata</t>
  </si>
  <si>
    <t>E1</t>
  </si>
  <si>
    <t>M1</t>
  </si>
  <si>
    <t>P1W1</t>
  </si>
  <si>
    <t>P1W2</t>
  </si>
  <si>
    <t>P1W3</t>
  </si>
  <si>
    <t>P1W4</t>
  </si>
  <si>
    <t>P1W5</t>
  </si>
  <si>
    <t>P2W1</t>
  </si>
  <si>
    <t>P2W2</t>
  </si>
  <si>
    <t>P2W3</t>
  </si>
  <si>
    <t>P2W4</t>
  </si>
  <si>
    <t>P2W5</t>
  </si>
  <si>
    <t>P1</t>
  </si>
  <si>
    <t>P2</t>
  </si>
  <si>
    <t>n</t>
  </si>
  <si>
    <t>Total</t>
  </si>
  <si>
    <t>keterangan</t>
  </si>
  <si>
    <t>SK</t>
  </si>
  <si>
    <t>JK</t>
  </si>
  <si>
    <t>KT</t>
  </si>
  <si>
    <t>Ket</t>
  </si>
  <si>
    <t>Kelompok</t>
  </si>
  <si>
    <t>Galat</t>
  </si>
  <si>
    <t>tidak berpengaruh</t>
  </si>
  <si>
    <t>Standar Deviasi</t>
  </si>
  <si>
    <t>Etoksid</t>
  </si>
  <si>
    <t>Metoksid</t>
  </si>
  <si>
    <t>F Hitung</t>
  </si>
  <si>
    <t>db</t>
  </si>
  <si>
    <t>sangat nyata</t>
  </si>
  <si>
    <t>nyata</t>
  </si>
  <si>
    <t>input minitab</t>
  </si>
  <si>
    <t>sd</t>
  </si>
  <si>
    <t>BNJ 5%</t>
  </si>
  <si>
    <t xml:space="preserve">Perlakuan </t>
  </si>
  <si>
    <t>Rata"+BNJ</t>
  </si>
  <si>
    <t>simbol</t>
  </si>
  <si>
    <t>Perbandingan Jenis Pelarut</t>
  </si>
  <si>
    <t>Perbandingan Waktu (30, 60, 90, 120, 150)</t>
  </si>
  <si>
    <t>Waktu 30 menit</t>
  </si>
  <si>
    <t>stdev</t>
  </si>
  <si>
    <t>total^2</t>
  </si>
  <si>
    <t>Waktu 60 menit</t>
  </si>
  <si>
    <t>Waktu 90 menit</t>
  </si>
  <si>
    <t>Waktu 120 menit</t>
  </si>
  <si>
    <t>Waktu 150 menit</t>
  </si>
  <si>
    <t>Perbandingan Suhu Waktu (30, 60, 90, 120, 150)</t>
  </si>
  <si>
    <t>Acid Value</t>
  </si>
  <si>
    <t>Density</t>
  </si>
  <si>
    <t>tn</t>
  </si>
  <si>
    <t>BNJ Hitung</t>
  </si>
  <si>
    <t>Densitas</t>
  </si>
  <si>
    <t>Kadar Air</t>
  </si>
  <si>
    <t>kontrol u1</t>
  </si>
  <si>
    <t>kontrol u2</t>
  </si>
  <si>
    <t>kontrol u3</t>
  </si>
  <si>
    <t>Sample</t>
  </si>
  <si>
    <t>Oil Before Microfiltration</t>
  </si>
  <si>
    <t>Oil After Microfiltration</t>
  </si>
  <si>
    <t>FFA (%)</t>
  </si>
  <si>
    <t>Water Level (%)</t>
  </si>
  <si>
    <t>Water Level</t>
  </si>
  <si>
    <t>Acid Number (mg KOH/g)</t>
  </si>
  <si>
    <r>
      <t>Density (g/cm</t>
    </r>
    <r>
      <rPr>
        <sz val="11"/>
        <color theme="1"/>
        <rFont val="Cambria Math"/>
        <family val="1"/>
      </rPr>
      <t>³</t>
    </r>
    <r>
      <rPr>
        <sz val="11"/>
        <color theme="1"/>
        <rFont val="Calibri"/>
        <family val="2"/>
        <scheme val="minor"/>
      </rPr>
      <t xml:space="preserve">) </t>
    </r>
  </si>
  <si>
    <t>Berat Cawan</t>
  </si>
  <si>
    <t>Berat Sampel Awal</t>
  </si>
  <si>
    <t>Sample + Cawan Basah</t>
  </si>
  <si>
    <t>Berat Sampel + Cawan Kering</t>
  </si>
  <si>
    <t>Berat Sampel Akhir</t>
  </si>
  <si>
    <t>Kadar Air (%)</t>
  </si>
  <si>
    <t>-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</si>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</sst>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0"/>
    <numFmt numFmtId="165" formatCode="0.0000"/>
    <numFmt numFmtId="166" formatCode="0.0000000"/>
    <numFmt numFmtId="167" formatCode="0.000"/>
    <numFmt numFmtId="168" formatCode="#,##0.000"/>
    <numFmt numFmtId="169" formatCode="0.000000"/>
    <numFmt numFmtId="170" formatCode="0.0"/>
    <numFmt numFmtId="171" formatCode="#,##0.0000"/>
    <numFmt numFmtId="172" formatCode="0.00000000"/>
    <numFmt numFmtId="173" formatCode="0.0%"/>
    <numFmt numFmtId="175" formatCode="0.0000000000"/>
  </numFmts>
  <fonts count="1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rgb="FF001D35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70C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mbria Math"/>
      <family val="1"/>
    </font>
    <font>
      <sz val="11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8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0" fillId="0" borderId="0" xfId="0" applyNumberFormat="1"/>
    <xf numFmtId="0" fontId="0" fillId="0" borderId="5" xfId="0" applyBorder="1"/>
    <xf numFmtId="165" fontId="0" fillId="0" borderId="0" xfId="0" applyNumberFormat="1"/>
    <xf numFmtId="0" fontId="0" fillId="0" borderId="0" xfId="0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6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0" fontId="0" fillId="0" borderId="0" xfId="0" quotePrefix="1" applyAlignment="1">
      <alignment vertical="center"/>
    </xf>
    <xf numFmtId="0" fontId="0" fillId="2" borderId="0" xfId="0" applyFill="1" applyAlignment="1">
      <alignment horizontal="center" vertical="center"/>
    </xf>
    <xf numFmtId="169" fontId="0" fillId="0" borderId="0" xfId="0" applyNumberFormat="1" applyAlignment="1">
      <alignment vertical="center"/>
    </xf>
    <xf numFmtId="169" fontId="0" fillId="0" borderId="0" xfId="0" applyNumberFormat="1"/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170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center" vertical="center"/>
    </xf>
    <xf numFmtId="167" fontId="0" fillId="0" borderId="0" xfId="0" applyNumberFormat="1"/>
    <xf numFmtId="167" fontId="0" fillId="0" borderId="0" xfId="0" applyNumberFormat="1" applyAlignment="1">
      <alignment vertical="center"/>
    </xf>
    <xf numFmtId="167" fontId="3" fillId="0" borderId="0" xfId="0" applyNumberFormat="1" applyFont="1"/>
    <xf numFmtId="1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right"/>
    </xf>
    <xf numFmtId="165" fontId="3" fillId="0" borderId="0" xfId="0" applyNumberFormat="1" applyFont="1" applyAlignment="1">
      <alignment horizontal="right"/>
    </xf>
    <xf numFmtId="0" fontId="0" fillId="0" borderId="6" xfId="0" applyBorder="1"/>
    <xf numFmtId="1" fontId="0" fillId="0" borderId="6" xfId="0" applyNumberFormat="1" applyBorder="1" applyAlignment="1">
      <alignment horizontal="right" vertical="center"/>
    </xf>
    <xf numFmtId="164" fontId="0" fillId="0" borderId="6" xfId="0" applyNumberFormat="1" applyBorder="1" applyAlignment="1">
      <alignment horizontal="right" vertical="center"/>
    </xf>
    <xf numFmtId="164" fontId="0" fillId="0" borderId="6" xfId="0" applyNumberFormat="1" applyBorder="1" applyAlignment="1">
      <alignment horizontal="left" vertical="center"/>
    </xf>
    <xf numFmtId="165" fontId="0" fillId="0" borderId="6" xfId="0" applyNumberFormat="1" applyBorder="1"/>
    <xf numFmtId="167" fontId="0" fillId="0" borderId="0" xfId="0" applyNumberFormat="1" applyAlignment="1">
      <alignment horizontal="right"/>
    </xf>
    <xf numFmtId="167" fontId="3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2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6" fontId="0" fillId="0" borderId="0" xfId="0" applyNumberFormat="1"/>
    <xf numFmtId="166" fontId="0" fillId="0" borderId="0" xfId="0" applyNumberFormat="1" applyAlignment="1">
      <alignment horizontal="right"/>
    </xf>
    <xf numFmtId="164" fontId="0" fillId="0" borderId="0" xfId="0" applyNumberFormat="1" applyAlignment="1">
      <alignment vertical="center" wrapText="1"/>
    </xf>
    <xf numFmtId="0" fontId="3" fillId="0" borderId="0" xfId="0" applyFont="1"/>
    <xf numFmtId="0" fontId="4" fillId="0" borderId="0" xfId="0" applyFont="1"/>
    <xf numFmtId="0" fontId="4" fillId="0" borderId="0" xfId="0" quotePrefix="1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7" xfId="0" applyFont="1" applyBorder="1" applyAlignment="1">
      <alignment horizontal="center" vertical="center"/>
    </xf>
    <xf numFmtId="170" fontId="0" fillId="0" borderId="8" xfId="0" applyNumberFormat="1" applyBorder="1" applyAlignment="1">
      <alignment horizontal="right" vertical="center"/>
    </xf>
    <xf numFmtId="165" fontId="0" fillId="0" borderId="8" xfId="0" applyNumberFormat="1" applyBorder="1"/>
    <xf numFmtId="0" fontId="0" fillId="0" borderId="8" xfId="0" applyBorder="1"/>
    <xf numFmtId="0" fontId="8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1" fontId="10" fillId="0" borderId="0" xfId="0" applyNumberFormat="1" applyFont="1"/>
    <xf numFmtId="11" fontId="0" fillId="0" borderId="0" xfId="0" applyNumberFormat="1"/>
    <xf numFmtId="0" fontId="0" fillId="0" borderId="1" xfId="0" applyBorder="1"/>
    <xf numFmtId="165" fontId="0" fillId="0" borderId="1" xfId="0" applyNumberFormat="1" applyBorder="1"/>
    <xf numFmtId="172" fontId="0" fillId="0" borderId="1" xfId="0" applyNumberFormat="1" applyBorder="1"/>
    <xf numFmtId="0" fontId="0" fillId="0" borderId="1" xfId="0" applyBorder="1" applyAlignment="1">
      <alignment vertical="center"/>
    </xf>
    <xf numFmtId="0" fontId="0" fillId="0" borderId="3" xfId="0" applyBorder="1"/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9" fontId="0" fillId="0" borderId="0" xfId="0" applyNumberFormat="1"/>
    <xf numFmtId="173" fontId="0" fillId="0" borderId="0" xfId="0" applyNumberFormat="1"/>
    <xf numFmtId="165" fontId="0" fillId="0" borderId="0" xfId="0" applyNumberFormat="1" applyAlignment="1">
      <alignment horizontal="center" vertical="center"/>
    </xf>
    <xf numFmtId="0" fontId="0" fillId="0" borderId="9" xfId="0" applyBorder="1" applyAlignment="1">
      <alignment vertical="center"/>
    </xf>
    <xf numFmtId="0" fontId="3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0" fontId="0" fillId="0" borderId="1" xfId="0" applyNumberFormat="1" applyBorder="1" applyAlignment="1">
      <alignment horizontal="center" vertical="center"/>
    </xf>
    <xf numFmtId="0" fontId="0" fillId="8" borderId="0" xfId="0" applyFill="1"/>
    <xf numFmtId="167" fontId="0" fillId="0" borderId="2" xfId="0" applyNumberFormat="1" applyBorder="1" applyAlignment="1">
      <alignment horizontal="center" vertical="center"/>
    </xf>
    <xf numFmtId="9" fontId="0" fillId="0" borderId="0" xfId="0" applyNumberFormat="1" applyAlignment="1">
      <alignment vertical="center"/>
    </xf>
    <xf numFmtId="0" fontId="0" fillId="0" borderId="10" xfId="0" applyBorder="1" applyAlignment="1">
      <alignment vertical="center"/>
    </xf>
    <xf numFmtId="9" fontId="0" fillId="0" borderId="10" xfId="0" applyNumberFormat="1" applyBorder="1" applyAlignment="1">
      <alignment vertical="center"/>
    </xf>
    <xf numFmtId="0" fontId="0" fillId="0" borderId="10" xfId="0" applyBorder="1"/>
    <xf numFmtId="167" fontId="3" fillId="9" borderId="0" xfId="0" applyNumberFormat="1" applyFont="1" applyFill="1"/>
    <xf numFmtId="1" fontId="0" fillId="0" borderId="0" xfId="0" applyNumberFormat="1"/>
    <xf numFmtId="0" fontId="3" fillId="0" borderId="0" xfId="0" applyFont="1" applyAlignment="1">
      <alignment vertical="center"/>
    </xf>
    <xf numFmtId="0" fontId="3" fillId="8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7" fontId="0" fillId="0" borderId="1" xfId="0" applyNumberFormat="1" applyBorder="1"/>
    <xf numFmtId="2" fontId="0" fillId="0" borderId="1" xfId="0" applyNumberFormat="1" applyBorder="1"/>
    <xf numFmtId="0" fontId="0" fillId="11" borderId="0" xfId="0" applyFill="1"/>
    <xf numFmtId="0" fontId="3" fillId="11" borderId="0" xfId="0" applyFont="1" applyFill="1"/>
    <xf numFmtId="167" fontId="0" fillId="12" borderId="0" xfId="0" applyNumberFormat="1" applyFill="1"/>
    <xf numFmtId="167" fontId="0" fillId="9" borderId="0" xfId="0" applyNumberFormat="1" applyFill="1"/>
    <xf numFmtId="0" fontId="0" fillId="13" borderId="0" xfId="0" applyFill="1"/>
    <xf numFmtId="0" fontId="3" fillId="0" borderId="13" xfId="0" applyFont="1" applyBorder="1"/>
    <xf numFmtId="167" fontId="0" fillId="0" borderId="10" xfId="0" applyNumberFormat="1" applyBorder="1"/>
    <xf numFmtId="0" fontId="0" fillId="0" borderId="14" xfId="0" applyBorder="1"/>
    <xf numFmtId="0" fontId="3" fillId="0" borderId="6" xfId="0" applyFont="1" applyBorder="1"/>
    <xf numFmtId="0" fontId="0" fillId="0" borderId="15" xfId="0" applyBorder="1"/>
    <xf numFmtId="167" fontId="0" fillId="0" borderId="15" xfId="0" applyNumberFormat="1" applyBorder="1"/>
    <xf numFmtId="0" fontId="3" fillId="0" borderId="12" xfId="0" applyFont="1" applyBorder="1"/>
    <xf numFmtId="167" fontId="0" fillId="0" borderId="8" xfId="0" applyNumberFormat="1" applyBorder="1"/>
    <xf numFmtId="0" fontId="0" fillId="0" borderId="16" xfId="0" applyBorder="1"/>
    <xf numFmtId="167" fontId="0" fillId="10" borderId="10" xfId="0" applyNumberFormat="1" applyFill="1" applyBorder="1"/>
    <xf numFmtId="0" fontId="3" fillId="13" borderId="0" xfId="0" applyFont="1" applyFill="1" applyAlignment="1">
      <alignment horizontal="center" vertical="center"/>
    </xf>
    <xf numFmtId="167" fontId="3" fillId="13" borderId="0" xfId="0" applyNumberFormat="1" applyFont="1" applyFill="1"/>
    <xf numFmtId="167" fontId="0" fillId="0" borderId="0" xfId="0" applyNumberFormat="1" applyAlignment="1">
      <alignment horizontal="center"/>
    </xf>
    <xf numFmtId="167" fontId="3" fillId="0" borderId="0" xfId="0" applyNumberFormat="1" applyFont="1" applyAlignment="1">
      <alignment horizontal="center"/>
    </xf>
    <xf numFmtId="167" fontId="3" fillId="0" borderId="1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8" borderId="0" xfId="0" applyFill="1" applyAlignment="1">
      <alignment horizontal="left"/>
    </xf>
    <xf numFmtId="0" fontId="0" fillId="0" borderId="6" xfId="0" applyBorder="1" applyAlignment="1">
      <alignment vertical="center"/>
    </xf>
    <xf numFmtId="167" fontId="0" fillId="13" borderId="0" xfId="0" applyNumberFormat="1" applyFill="1"/>
    <xf numFmtId="0" fontId="0" fillId="14" borderId="15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0" fillId="17" borderId="1" xfId="0" applyFill="1" applyBorder="1"/>
    <xf numFmtId="165" fontId="0" fillId="17" borderId="1" xfId="0" applyNumberFormat="1" applyFill="1" applyBorder="1"/>
    <xf numFmtId="0" fontId="0" fillId="18" borderId="1" xfId="0" applyFill="1" applyBorder="1"/>
    <xf numFmtId="0" fontId="0" fillId="0" borderId="17" xfId="0" applyBorder="1" applyAlignment="1">
      <alignment horizontal="center" vertical="center"/>
    </xf>
    <xf numFmtId="167" fontId="0" fillId="19" borderId="1" xfId="0" applyNumberForma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165" fontId="0" fillId="19" borderId="1" xfId="0" applyNumberFormat="1" applyFill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75" fontId="0" fillId="0" borderId="0" xfId="0" applyNumberFormat="1"/>
    <xf numFmtId="167" fontId="0" fillId="20" borderId="0" xfId="0" applyNumberFormat="1" applyFill="1"/>
    <xf numFmtId="166" fontId="0" fillId="0" borderId="1" xfId="0" applyNumberFormat="1" applyBorder="1"/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16" borderId="8" xfId="0" applyFill="1" applyBorder="1" applyAlignment="1">
      <alignment horizontal="center"/>
    </xf>
    <xf numFmtId="167" fontId="0" fillId="0" borderId="2" xfId="0" applyNumberFormat="1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/>
    </xf>
    <xf numFmtId="167" fontId="0" fillId="0" borderId="4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15" borderId="8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0" fillId="7" borderId="8" xfId="0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7" borderId="8" xfId="0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0" fontId="0" fillId="7" borderId="12" xfId="0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Normal" xfId="0" builtinId="0"/>
    <cellStyle name="Normal 2 2" xfId="1" xr:uid="{6324E3CE-E010-448A-8D2A-5D7289B5C4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Grafik!$C$2:$C$3</c:f>
              <c:strCache>
                <c:ptCount val="2"/>
                <c:pt idx="0">
                  <c:v>Acid Value</c:v>
                </c:pt>
                <c:pt idx="1">
                  <c:v>Metoksid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3994225721784777"/>
                  <c:y val="-0.2706671041119860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Grafik!$B$4:$B$8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</c:numCache>
            </c:numRef>
          </c:cat>
          <c:val>
            <c:numRef>
              <c:f>Grafik!$C$4:$C$8</c:f>
              <c:numCache>
                <c:formatCode>0.000</c:formatCode>
                <c:ptCount val="5"/>
                <c:pt idx="0">
                  <c:v>0.29803797672171778</c:v>
                </c:pt>
                <c:pt idx="1">
                  <c:v>0.28007530504630762</c:v>
                </c:pt>
                <c:pt idx="2">
                  <c:v>0.27974675755257489</c:v>
                </c:pt>
                <c:pt idx="3">
                  <c:v>0.31730313039486685</c:v>
                </c:pt>
                <c:pt idx="4">
                  <c:v>0.35479154299952365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E3-4BD8-BC46-EFB9294EDF70}"/>
            </c:ext>
          </c:extLst>
        </c:ser>
        <c:ser>
          <c:idx val="1"/>
          <c:order val="1"/>
          <c:tx>
            <c:strRef>
              <c:f>Grafik!$D$2:$D$3</c:f>
              <c:strCache>
                <c:ptCount val="2"/>
                <c:pt idx="0">
                  <c:v>Acid Value</c:v>
                </c:pt>
                <c:pt idx="1">
                  <c:v>Etoksid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2.6843832020997374E-3"/>
                  <c:y val="-1.89351851851852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Grafik!$B$4:$B$8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</c:numCache>
            </c:numRef>
          </c:cat>
          <c:val>
            <c:numRef>
              <c:f>Grafik!$D$4:$D$8</c:f>
              <c:numCache>
                <c:formatCode>0.000</c:formatCode>
                <c:ptCount val="5"/>
                <c:pt idx="0">
                  <c:v>0.61710555346786367</c:v>
                </c:pt>
                <c:pt idx="1">
                  <c:v>0.59663241158131297</c:v>
                </c:pt>
                <c:pt idx="2">
                  <c:v>0.55527758224364809</c:v>
                </c:pt>
                <c:pt idx="3">
                  <c:v>0.70940168304494777</c:v>
                </c:pt>
                <c:pt idx="4">
                  <c:v>0.74621216611921126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E3-4BD8-BC46-EFB9294EDF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9793648"/>
        <c:axId val="89794128"/>
      </c:barChart>
      <c:catAx>
        <c:axId val="89793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Transesterificaton 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794128"/>
        <c:crosses val="autoZero"/>
        <c:auto val="1"/>
        <c:lblAlgn val="ctr"/>
        <c:lblOffset val="100"/>
        <c:noMultiLvlLbl val="0"/>
      </c:catAx>
      <c:valAx>
        <c:axId val="89794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Acid Value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793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Grafik!$E$2:$E$3</c:f>
              <c:strCache>
                <c:ptCount val="2"/>
                <c:pt idx="0">
                  <c:v>Density</c:v>
                </c:pt>
                <c:pt idx="1">
                  <c:v>Metoksid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9348578302712162"/>
                  <c:y val="-7.377770487022455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Grafik!$B$4:$B$8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</c:numCache>
            </c:numRef>
          </c:cat>
          <c:val>
            <c:numRef>
              <c:f>Grafik!$E$4:$E$8</c:f>
              <c:numCache>
                <c:formatCode>0.000</c:formatCode>
                <c:ptCount val="5"/>
                <c:pt idx="0">
                  <c:v>0.84624533333333318</c:v>
                </c:pt>
                <c:pt idx="1">
                  <c:v>0.84495176346666667</c:v>
                </c:pt>
                <c:pt idx="2">
                  <c:v>0.84380938533333338</c:v>
                </c:pt>
                <c:pt idx="3">
                  <c:v>0.8876626666666666</c:v>
                </c:pt>
                <c:pt idx="4">
                  <c:v>0.88711200000000001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FB-4B46-B5A9-B7FA047406AF}"/>
            </c:ext>
          </c:extLst>
        </c:ser>
        <c:ser>
          <c:idx val="1"/>
          <c:order val="1"/>
          <c:tx>
            <c:strRef>
              <c:f>Grafik!$F$2:$F$3</c:f>
              <c:strCache>
                <c:ptCount val="2"/>
                <c:pt idx="0">
                  <c:v>Density</c:v>
                </c:pt>
                <c:pt idx="1">
                  <c:v>Etoksid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1.2452974628171479E-2"/>
                  <c:y val="-4.208333333333333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Grafik!$B$4:$B$8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</c:numCache>
            </c:numRef>
          </c:cat>
          <c:val>
            <c:numRef>
              <c:f>Grafik!$F$4:$F$8</c:f>
              <c:numCache>
                <c:formatCode>0.000</c:formatCode>
                <c:ptCount val="5"/>
                <c:pt idx="0">
                  <c:v>0.87318634666666661</c:v>
                </c:pt>
                <c:pt idx="1">
                  <c:v>0.87315105066666654</c:v>
                </c:pt>
                <c:pt idx="2">
                  <c:v>0.86923608000000019</c:v>
                </c:pt>
                <c:pt idx="3">
                  <c:v>0.91444266666666663</c:v>
                </c:pt>
                <c:pt idx="4">
                  <c:v>0.91002000000000016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FB-4B46-B5A9-B7FA047406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074128"/>
        <c:axId val="76073648"/>
      </c:barChart>
      <c:catAx>
        <c:axId val="76074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Transesterification 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73648"/>
        <c:crosses val="autoZero"/>
        <c:auto val="1"/>
        <c:lblAlgn val="ctr"/>
        <c:lblOffset val="100"/>
        <c:noMultiLvlLbl val="0"/>
      </c:catAx>
      <c:valAx>
        <c:axId val="7607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Density (g/cm</a:t>
                </a:r>
                <a:r>
                  <a:rPr lang="en-ID">
                    <a:latin typeface="Cambria Math" panose="02040503050406030204" pitchFamily="18" charset="0"/>
                    <a:ea typeface="Cambria Math" panose="02040503050406030204" pitchFamily="18" charset="0"/>
                  </a:rPr>
                  <a:t>³)</a:t>
                </a:r>
                <a:endParaRPr lang="en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ID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74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Grafik!$G$2:$G$3</c:f>
              <c:strCache>
                <c:ptCount val="2"/>
                <c:pt idx="0">
                  <c:v>Water Level</c:v>
                </c:pt>
                <c:pt idx="1">
                  <c:v>Metoksid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2212510936132982"/>
                  <c:y val="-0.3489650772820064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Grafik!$B$4:$B$8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</c:numCache>
            </c:numRef>
          </c:cat>
          <c:val>
            <c:numRef>
              <c:f>Grafik!$G$4:$G$8</c:f>
              <c:numCache>
                <c:formatCode>0.0000</c:formatCode>
                <c:ptCount val="5"/>
                <c:pt idx="0">
                  <c:v>4.0999999999999999E-4</c:v>
                </c:pt>
                <c:pt idx="1">
                  <c:v>3.6999999999999999E-4</c:v>
                </c:pt>
                <c:pt idx="2">
                  <c:v>2.7999999999999998E-4</c:v>
                </c:pt>
                <c:pt idx="3">
                  <c:v>1.5413140000000001E-4</c:v>
                </c:pt>
                <c:pt idx="4">
                  <c:v>3.7077000000000001E-6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1A-49C7-85E2-F48024322D8F}"/>
            </c:ext>
          </c:extLst>
        </c:ser>
        <c:ser>
          <c:idx val="1"/>
          <c:order val="1"/>
          <c:tx>
            <c:strRef>
              <c:f>Grafik!$H$2:$H$3</c:f>
              <c:strCache>
                <c:ptCount val="2"/>
                <c:pt idx="0">
                  <c:v>Water Level</c:v>
                </c:pt>
                <c:pt idx="1">
                  <c:v>Etoksid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2.3333989501312335E-2"/>
                  <c:y val="-7.752223680373289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Grafik!$B$4:$B$8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</c:numCache>
            </c:numRef>
          </c:cat>
          <c:val>
            <c:numRef>
              <c:f>Grafik!$H$4:$H$8</c:f>
              <c:numCache>
                <c:formatCode>0.0000</c:formatCode>
                <c:ptCount val="5"/>
                <c:pt idx="0">
                  <c:v>3.3606679999999998E-3</c:v>
                </c:pt>
                <c:pt idx="1">
                  <c:v>3.1764660000000002E-3</c:v>
                </c:pt>
                <c:pt idx="2">
                  <c:v>3.0182239999999999E-3</c:v>
                </c:pt>
                <c:pt idx="3">
                  <c:v>2.8858942199999999E-3</c:v>
                </c:pt>
                <c:pt idx="4">
                  <c:v>2.7796199339999998E-3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1A-49C7-85E2-F48024322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9817312"/>
        <c:axId val="159821632"/>
      </c:barChart>
      <c:catAx>
        <c:axId val="159817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Transesterification 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821632"/>
        <c:crosses val="autoZero"/>
        <c:auto val="1"/>
        <c:lblAlgn val="ctr"/>
        <c:lblOffset val="100"/>
        <c:noMultiLvlLbl val="0"/>
      </c:catAx>
      <c:valAx>
        <c:axId val="1598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Water Level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817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strRef>
              <c:f>'AA MIKRO'!$M$43:$M$48</c:f>
              <c:strCache>
                <c:ptCount val="6"/>
                <c:pt idx="0">
                  <c:v>Without Microfiltration</c:v>
                </c:pt>
                <c:pt idx="1">
                  <c:v>25</c:v>
                </c:pt>
                <c:pt idx="2">
                  <c:v>20</c:v>
                </c:pt>
                <c:pt idx="3">
                  <c:v>11</c:v>
                </c:pt>
                <c:pt idx="4">
                  <c:v>8</c:v>
                </c:pt>
                <c:pt idx="5">
                  <c:v>2.5</c:v>
                </c:pt>
              </c:strCache>
            </c:strRef>
          </c:cat>
          <c:val>
            <c:numRef>
              <c:f>'AA MIKRO'!$N$43:$N$48</c:f>
              <c:numCache>
                <c:formatCode>0.0000</c:formatCode>
                <c:ptCount val="6"/>
                <c:pt idx="0" formatCode="General">
                  <c:v>0.91441880445197476</c:v>
                </c:pt>
                <c:pt idx="1">
                  <c:v>0.72756088943744424</c:v>
                </c:pt>
                <c:pt idx="2">
                  <c:v>0.65237562386896053</c:v>
                </c:pt>
                <c:pt idx="3">
                  <c:v>0.61601493526804052</c:v>
                </c:pt>
                <c:pt idx="4">
                  <c:v>0.52215677486182199</c:v>
                </c:pt>
                <c:pt idx="5">
                  <c:v>0.4107512875196902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6B-4F0F-9B8B-B57E851B6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3551680"/>
        <c:axId val="373549712"/>
      </c:lineChart>
      <c:catAx>
        <c:axId val="373551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Whatman filter paper pore size (</a:t>
                </a:r>
                <a:r>
                  <a:rPr lang="en-ID" sz="1000" b="0" i="0" u="none" strike="noStrike" baseline="0">
                    <a:effectLst/>
                  </a:rPr>
                  <a:t>µm)</a:t>
                </a:r>
                <a:endParaRPr lang="en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3549712"/>
        <c:crosses val="autoZero"/>
        <c:auto val="1"/>
        <c:lblAlgn val="ctr"/>
        <c:lblOffset val="100"/>
        <c:noMultiLvlLbl val="0"/>
      </c:catAx>
      <c:valAx>
        <c:axId val="373549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Acid Value (mg.KOH/g)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3551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25193963254593177"/>
                  <c:y val="-2.717118693496646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strRef>
              <c:f>'ALB MIKRO'!$G$27:$G$32</c:f>
              <c:strCache>
                <c:ptCount val="6"/>
                <c:pt idx="0">
                  <c:v>Without Microfiltration</c:v>
                </c:pt>
                <c:pt idx="1">
                  <c:v>25.0</c:v>
                </c:pt>
                <c:pt idx="2">
                  <c:v>20.0</c:v>
                </c:pt>
                <c:pt idx="3">
                  <c:v>11.0</c:v>
                </c:pt>
                <c:pt idx="4">
                  <c:v>8.0</c:v>
                </c:pt>
                <c:pt idx="5">
                  <c:v>2.5</c:v>
                </c:pt>
              </c:strCache>
            </c:strRef>
          </c:cat>
          <c:val>
            <c:numRef>
              <c:f>'ALB MIKRO'!$H$27:$H$32</c:f>
              <c:numCache>
                <c:formatCode>0.0000</c:formatCode>
                <c:ptCount val="6"/>
                <c:pt idx="0" formatCode="General">
                  <c:v>0.69816435734797855</c:v>
                </c:pt>
                <c:pt idx="1">
                  <c:v>0.62955700743498666</c:v>
                </c:pt>
                <c:pt idx="2">
                  <c:v>0.52846284349398331</c:v>
                </c:pt>
                <c:pt idx="3">
                  <c:v>0.47660101480722034</c:v>
                </c:pt>
                <c:pt idx="4">
                  <c:v>0.32304871218704562</c:v>
                </c:pt>
                <c:pt idx="5">
                  <c:v>0.23837813270067046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88-4BF3-A6F1-6F4ACDD1D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6293840"/>
        <c:axId val="366294168"/>
      </c:lineChart>
      <c:catAx>
        <c:axId val="366293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Whatman</a:t>
                </a:r>
                <a:r>
                  <a:rPr lang="en-ID" baseline="0"/>
                  <a:t> filter paper pore size</a:t>
                </a:r>
                <a:endParaRPr lang="en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294168"/>
        <c:crosses val="autoZero"/>
        <c:auto val="1"/>
        <c:lblAlgn val="ctr"/>
        <c:lblOffset val="100"/>
        <c:noMultiLvlLbl val="0"/>
      </c:catAx>
      <c:valAx>
        <c:axId val="366294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Free fatty acid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293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18759230096237969"/>
                  <c:y val="-1.409303003791192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strRef>
              <c:f>'Visco MIKRO'!$M$40:$M$45</c:f>
              <c:strCache>
                <c:ptCount val="6"/>
                <c:pt idx="0">
                  <c:v>Without Microfiltration</c:v>
                </c:pt>
                <c:pt idx="1">
                  <c:v>25</c:v>
                </c:pt>
                <c:pt idx="2">
                  <c:v>20</c:v>
                </c:pt>
                <c:pt idx="3">
                  <c:v>11</c:v>
                </c:pt>
                <c:pt idx="4">
                  <c:v>8</c:v>
                </c:pt>
                <c:pt idx="5">
                  <c:v>2.5</c:v>
                </c:pt>
              </c:strCache>
            </c:strRef>
          </c:cat>
          <c:val>
            <c:numRef>
              <c:f>'Visco MIKRO'!$N$40:$N$45</c:f>
              <c:numCache>
                <c:formatCode>0.0000</c:formatCode>
                <c:ptCount val="6"/>
                <c:pt idx="0" formatCode="#,##0.0000">
                  <c:v>54.0167</c:v>
                </c:pt>
                <c:pt idx="1">
                  <c:v>46.971333333333327</c:v>
                </c:pt>
                <c:pt idx="2">
                  <c:v>45.094000000000001</c:v>
                </c:pt>
                <c:pt idx="3">
                  <c:v>40.93866666666667</c:v>
                </c:pt>
                <c:pt idx="4">
                  <c:v>39.591000000000001</c:v>
                </c:pt>
                <c:pt idx="5">
                  <c:v>32.843333333333334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45-499E-BC00-489972D36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8843392"/>
        <c:axId val="468843720"/>
      </c:lineChart>
      <c:catAx>
        <c:axId val="468843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Whatman filter paper pore size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843720"/>
        <c:crosses val="autoZero"/>
        <c:auto val="1"/>
        <c:lblAlgn val="ctr"/>
        <c:lblOffset val="100"/>
        <c:noMultiLvlLbl val="0"/>
      </c:catAx>
      <c:valAx>
        <c:axId val="468843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Vicousity (Pa.s)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84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peroksida!$B$33:$B$38</c:f>
              <c:strCache>
                <c:ptCount val="6"/>
                <c:pt idx="0">
                  <c:v>Without Microfiltration</c:v>
                </c:pt>
                <c:pt idx="1">
                  <c:v>25</c:v>
                </c:pt>
                <c:pt idx="2">
                  <c:v>20</c:v>
                </c:pt>
                <c:pt idx="3">
                  <c:v>11</c:v>
                </c:pt>
                <c:pt idx="4">
                  <c:v>8</c:v>
                </c:pt>
                <c:pt idx="5">
                  <c:v>2.5</c:v>
                </c:pt>
              </c:strCache>
            </c:strRef>
          </c:cat>
          <c:val>
            <c:numRef>
              <c:f>peroksida!$C$33:$C$38</c:f>
              <c:numCache>
                <c:formatCode>General</c:formatCode>
                <c:ptCount val="6"/>
                <c:pt idx="0">
                  <c:v>50.563456356084657</c:v>
                </c:pt>
                <c:pt idx="1">
                  <c:v>10.376790411584585</c:v>
                </c:pt>
                <c:pt idx="2">
                  <c:v>10.105402130790269</c:v>
                </c:pt>
                <c:pt idx="3">
                  <c:v>9.7604644825969391</c:v>
                </c:pt>
                <c:pt idx="4">
                  <c:v>9.2886599150184264</c:v>
                </c:pt>
                <c:pt idx="5">
                  <c:v>8.3841181308413724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54-4E8A-A54C-6DA3CB64A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7552760"/>
        <c:axId val="457553744"/>
      </c:lineChart>
      <c:catAx>
        <c:axId val="457552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 sz="1200" b="0" i="0" baseline="0">
                    <a:effectLst/>
                  </a:rPr>
                  <a:t>Whatman filter paper pore size (µm)</a:t>
                </a:r>
                <a:endParaRPr lang="en-ID" sz="12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553744"/>
        <c:crosses val="autoZero"/>
        <c:auto val="1"/>
        <c:lblAlgn val="ctr"/>
        <c:lblOffset val="100"/>
        <c:noMultiLvlLbl val="0"/>
      </c:catAx>
      <c:valAx>
        <c:axId val="45755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Peroxide Number (MeqO2/kg)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552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12291185476815393"/>
                  <c:y val="-0.2138455088947214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strRef>
              <c:f>'Kadar air'!$F$57:$F$62</c:f>
              <c:strCache>
                <c:ptCount val="6"/>
                <c:pt idx="0">
                  <c:v>Without microfiltration</c:v>
                </c:pt>
                <c:pt idx="1">
                  <c:v>2.5</c:v>
                </c:pt>
                <c:pt idx="2">
                  <c:v>8</c:v>
                </c:pt>
                <c:pt idx="3">
                  <c:v>11</c:v>
                </c:pt>
                <c:pt idx="4">
                  <c:v>20</c:v>
                </c:pt>
                <c:pt idx="5">
                  <c:v>25</c:v>
                </c:pt>
              </c:strCache>
            </c:strRef>
          </c:cat>
          <c:val>
            <c:numRef>
              <c:f>'Kadar air'!$G$57:$G$62</c:f>
              <c:numCache>
                <c:formatCode>0.0000</c:formatCode>
                <c:ptCount val="6"/>
                <c:pt idx="0" formatCode="General">
                  <c:v>2.2000000000000001E-3</c:v>
                </c:pt>
                <c:pt idx="1">
                  <c:v>1.4625860993845875E-3</c:v>
                </c:pt>
                <c:pt idx="2">
                  <c:v>1.1020580513232167E-3</c:v>
                </c:pt>
                <c:pt idx="3">
                  <c:v>9.6399896212510819E-4</c:v>
                </c:pt>
                <c:pt idx="4">
                  <c:v>6.7707358973168443E-4</c:v>
                </c:pt>
                <c:pt idx="5">
                  <c:v>5.6235232038494753E-4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D5-450E-A06C-F0D8815BA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9813336"/>
        <c:axId val="469814976"/>
      </c:lineChart>
      <c:catAx>
        <c:axId val="469813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Whatman filter paper pore size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814976"/>
        <c:crosses val="autoZero"/>
        <c:auto val="1"/>
        <c:lblAlgn val="ctr"/>
        <c:lblOffset val="100"/>
        <c:noMultiLvlLbl val="0"/>
      </c:catAx>
      <c:valAx>
        <c:axId val="469814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Water Content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813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strRef>
              <c:f>'Massa MIKRO'!$D$26:$D$31</c:f>
              <c:strCache>
                <c:ptCount val="6"/>
                <c:pt idx="0">
                  <c:v>Kontrol</c:v>
                </c:pt>
                <c:pt idx="1">
                  <c:v>25</c:v>
                </c:pt>
                <c:pt idx="2">
                  <c:v>20</c:v>
                </c:pt>
                <c:pt idx="3">
                  <c:v>11</c:v>
                </c:pt>
                <c:pt idx="4">
                  <c:v>8</c:v>
                </c:pt>
                <c:pt idx="5">
                  <c:v>2.5</c:v>
                </c:pt>
              </c:strCache>
            </c:strRef>
          </c:cat>
          <c:val>
            <c:numRef>
              <c:f>'Massa MIKRO'!$E$26:$E$31</c:f>
              <c:numCache>
                <c:formatCode>0.000</c:formatCode>
                <c:ptCount val="6"/>
                <c:pt idx="0" formatCode="General">
                  <c:v>0.94333333333333336</c:v>
                </c:pt>
                <c:pt idx="1">
                  <c:v>0.89845674666666675</c:v>
                </c:pt>
                <c:pt idx="2">
                  <c:v>0.89173702666666665</c:v>
                </c:pt>
                <c:pt idx="3">
                  <c:v>0.89121538666666666</c:v>
                </c:pt>
                <c:pt idx="4">
                  <c:v>0.88641465333333336</c:v>
                </c:pt>
                <c:pt idx="5">
                  <c:v>0.86863874666666663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9E-4DE9-9114-7DB85741E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8165928"/>
        <c:axId val="478163304"/>
      </c:lineChart>
      <c:catAx>
        <c:axId val="478165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 sz="1200" b="0" i="0" baseline="0">
                    <a:effectLst/>
                  </a:rPr>
                  <a:t>Whatman filter paper pore size (µm)</a:t>
                </a:r>
                <a:endParaRPr lang="en-ID" sz="12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8163304"/>
        <c:crosses val="autoZero"/>
        <c:auto val="1"/>
        <c:lblAlgn val="ctr"/>
        <c:lblOffset val="100"/>
        <c:noMultiLvlLbl val="0"/>
      </c:catAx>
      <c:valAx>
        <c:axId val="478163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Density</a:t>
                </a:r>
                <a:r>
                  <a:rPr lang="en-ID" baseline="0"/>
                  <a:t> (g/ml)</a:t>
                </a:r>
                <a:endParaRPr lang="en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8165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jpe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image" Target="../media/image1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211667</xdr:colOff>
      <xdr:row>23</xdr:row>
      <xdr:rowOff>105834</xdr:rowOff>
    </xdr:from>
    <xdr:to>
      <xdr:col>38</xdr:col>
      <xdr:colOff>51086</xdr:colOff>
      <xdr:row>33</xdr:row>
      <xdr:rowOff>129211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C31DCC-D4C3-F191-9442-509D2374F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0" y="4243917"/>
          <a:ext cx="5556536" cy="1822544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23</xdr:row>
      <xdr:rowOff>179916</xdr:rowOff>
    </xdr:from>
    <xdr:to>
      <xdr:col>29</xdr:col>
      <xdr:colOff>509049</xdr:colOff>
      <xdr:row>32</xdr:row>
      <xdr:rowOff>95249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52E17EA-ACAA-AE78-30B9-542921F5F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901333" y="4317999"/>
          <a:ext cx="5483216" cy="1534583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58</xdr:row>
      <xdr:rowOff>0</xdr:rowOff>
    </xdr:from>
    <xdr:to>
      <xdr:col>36</xdr:col>
      <xdr:colOff>95219</xdr:colOff>
      <xdr:row>65</xdr:row>
      <xdr:rowOff>1856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7EB92F5-4A20-FBBE-F9F0-31444A15B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133246" y="10984386"/>
          <a:ext cx="3559868" cy="1314561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58</xdr:row>
      <xdr:rowOff>0</xdr:rowOff>
    </xdr:from>
    <xdr:to>
      <xdr:col>30</xdr:col>
      <xdr:colOff>100334</xdr:colOff>
      <xdr:row>65</xdr:row>
      <xdr:rowOff>122544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6DCBA91-1440-4B1B-9E70-231FBB0B8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928070" y="10984386"/>
          <a:ext cx="5692790" cy="14482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104254</xdr:colOff>
      <xdr:row>21</xdr:row>
      <xdr:rowOff>75821</xdr:rowOff>
    </xdr:from>
    <xdr:to>
      <xdr:col>38</xdr:col>
      <xdr:colOff>319666</xdr:colOff>
      <xdr:row>31</xdr:row>
      <xdr:rowOff>132687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FF29694-7B3A-B6C4-F0BC-E699B1C38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76493" y="3857388"/>
          <a:ext cx="5594189" cy="1857612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24</xdr:row>
      <xdr:rowOff>0</xdr:rowOff>
    </xdr:from>
    <xdr:to>
      <xdr:col>29</xdr:col>
      <xdr:colOff>130719</xdr:colOff>
      <xdr:row>34</xdr:row>
      <xdr:rowOff>104254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3ADC517-B6FB-A4F9-FB95-0C0275CD5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66716" y="4321791"/>
          <a:ext cx="5220197" cy="1905000"/>
        </a:xfrm>
        <a:prstGeom prst="rect">
          <a:avLst/>
        </a:prstGeom>
      </xdr:spPr>
    </xdr:pic>
    <xdr:clientData/>
  </xdr:twoCellAnchor>
  <xdr:twoCellAnchor editAs="oneCell">
    <xdr:from>
      <xdr:col>30</xdr:col>
      <xdr:colOff>167961</xdr:colOff>
      <xdr:row>58</xdr:row>
      <xdr:rowOff>28433</xdr:rowOff>
    </xdr:from>
    <xdr:to>
      <xdr:col>38</xdr:col>
      <xdr:colOff>228626</xdr:colOff>
      <xdr:row>68</xdr:row>
      <xdr:rowOff>68515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DA1F03F-61C9-F2D6-2960-CDEFBC24D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540200" y="10472761"/>
          <a:ext cx="5439442" cy="1840829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60</xdr:row>
      <xdr:rowOff>0</xdr:rowOff>
    </xdr:from>
    <xdr:to>
      <xdr:col>29</xdr:col>
      <xdr:colOff>122589</xdr:colOff>
      <xdr:row>68</xdr:row>
      <xdr:rowOff>113731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2AD775A-496C-AE2F-57C6-695C273C9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666716" y="10804478"/>
          <a:ext cx="5212067" cy="15543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38</xdr:row>
      <xdr:rowOff>0</xdr:rowOff>
    </xdr:from>
    <xdr:to>
      <xdr:col>9</xdr:col>
      <xdr:colOff>141990</xdr:colOff>
      <xdr:row>62</xdr:row>
      <xdr:rowOff>7410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0D9A25-0C3C-2F46-2988-EA8D2FA53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574" y="7120328"/>
          <a:ext cx="7772400" cy="4504459"/>
        </a:xfrm>
        <a:prstGeom prst="rect">
          <a:avLst/>
        </a:prstGeom>
      </xdr:spPr>
    </xdr:pic>
    <xdr:clientData/>
  </xdr:twoCellAnchor>
  <xdr:twoCellAnchor editAs="oneCell">
    <xdr:from>
      <xdr:col>13</xdr:col>
      <xdr:colOff>414131</xdr:colOff>
      <xdr:row>23</xdr:row>
      <xdr:rowOff>147245</xdr:rowOff>
    </xdr:from>
    <xdr:to>
      <xdr:col>22</xdr:col>
      <xdr:colOff>221452</xdr:colOff>
      <xdr:row>31</xdr:row>
      <xdr:rowOff>73622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7DCB740-DD7C-A89D-77FF-3CD616637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18986" y="4380578"/>
          <a:ext cx="5347466" cy="1398841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23</xdr:row>
      <xdr:rowOff>0</xdr:rowOff>
    </xdr:from>
    <xdr:to>
      <xdr:col>29</xdr:col>
      <xdr:colOff>495738</xdr:colOff>
      <xdr:row>30</xdr:row>
      <xdr:rowOff>83264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56EB71F-2C5D-5610-D1D9-71F960459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752391" y="4233333"/>
          <a:ext cx="4400776" cy="137167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22</xdr:col>
      <xdr:colOff>209878</xdr:colOff>
      <xdr:row>64</xdr:row>
      <xdr:rowOff>156307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991DE5C-C7CB-B9B4-A01C-F15D81168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289692" y="10765692"/>
          <a:ext cx="5055417" cy="12700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58</xdr:row>
      <xdr:rowOff>0</xdr:rowOff>
    </xdr:from>
    <xdr:to>
      <xdr:col>31</xdr:col>
      <xdr:colOff>386656</xdr:colOff>
      <xdr:row>67</xdr:row>
      <xdr:rowOff>486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706D707-F587-1248-509F-7C04024AA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740923" y="10765692"/>
          <a:ext cx="5505733" cy="167013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282903</xdr:colOff>
      <xdr:row>8</xdr:row>
      <xdr:rowOff>113374</xdr:rowOff>
    </xdr:from>
    <xdr:to>
      <xdr:col>15</xdr:col>
      <xdr:colOff>595110</xdr:colOff>
      <xdr:row>23</xdr:row>
      <xdr:rowOff>78450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0F683CF-7C30-DE2B-F4FC-FC9277DC6B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471757</xdr:colOff>
      <xdr:row>8</xdr:row>
      <xdr:rowOff>118671</xdr:rowOff>
    </xdr:from>
    <xdr:to>
      <xdr:col>8</xdr:col>
      <xdr:colOff>176574</xdr:colOff>
      <xdr:row>23</xdr:row>
      <xdr:rowOff>83744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B41FA6C-CB43-CFAA-C3D2-8565C11609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2</xdr:col>
      <xdr:colOff>193163</xdr:colOff>
      <xdr:row>51</xdr:row>
      <xdr:rowOff>3687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43ACD558-2744-4924-B955-5944949F866E}"/>
            </a:ext>
          </a:extLst>
        </xdr:cNvPr>
        <xdr:cNvSpPr txBox="1"/>
      </xdr:nvSpPr>
      <xdr:spPr>
        <a:xfrm>
          <a:off x="4282563" y="22134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D" sz="1100"/>
        </a:p>
      </xdr:txBody>
    </xdr:sp>
    <xdr:clientData/>
  </xdr:oneCellAnchor>
  <xdr:twoCellAnchor>
    <xdr:from>
      <xdr:col>16</xdr:col>
      <xdr:colOff>144927</xdr:colOff>
      <xdr:row>8</xdr:row>
      <xdr:rowOff>129705</xdr:rowOff>
    </xdr:from>
    <xdr:to>
      <xdr:col>23</xdr:col>
      <xdr:colOff>465965</xdr:colOff>
      <xdr:row>23</xdr:row>
      <xdr:rowOff>108275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43A4422-10C9-B359-4D58-412571A925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11</xdr:col>
      <xdr:colOff>596900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BA0A37-1A6E-483F-A16E-65056C9C1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4850" y="184150"/>
          <a:ext cx="2425700" cy="31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183444</xdr:colOff>
      <xdr:row>22</xdr:row>
      <xdr:rowOff>7761</xdr:rowOff>
    </xdr:from>
    <xdr:to>
      <xdr:col>7</xdr:col>
      <xdr:colOff>458611</xdr:colOff>
      <xdr:row>36</xdr:row>
      <xdr:rowOff>182739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F393C7B-2B13-46E4-B198-0044233A13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15</xdr:col>
      <xdr:colOff>355600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3131F4-B31C-4C8B-8620-776EC1E0C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184150"/>
          <a:ext cx="3403600" cy="31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573768</xdr:colOff>
      <xdr:row>15</xdr:row>
      <xdr:rowOff>34471</xdr:rowOff>
    </xdr:from>
    <xdr:to>
      <xdr:col>24</xdr:col>
      <xdr:colOff>270783</xdr:colOff>
      <xdr:row>30</xdr:row>
      <xdr:rowOff>18143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EA85828-C4CA-40BD-9401-7D9CF442FA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34925</xdr:colOff>
      <xdr:row>26</xdr:row>
      <xdr:rowOff>133350</xdr:rowOff>
    </xdr:from>
    <xdr:to>
      <xdr:col>15</xdr:col>
      <xdr:colOff>269875</xdr:colOff>
      <xdr:row>40</xdr:row>
      <xdr:rowOff>88900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4602B28-85CD-4814-86A3-331A5295C0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2</xdr:row>
      <xdr:rowOff>0</xdr:rowOff>
    </xdr:from>
    <xdr:to>
      <xdr:col>8</xdr:col>
      <xdr:colOff>139701</xdr:colOff>
      <xdr:row>3</xdr:row>
      <xdr:rowOff>145301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513066-1ABA-4FA4-ABEE-7708F954B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08301" y="368300"/>
          <a:ext cx="3117850" cy="329451"/>
        </a:xfrm>
        <a:prstGeom prst="rect">
          <a:avLst/>
        </a:prstGeom>
      </xdr:spPr>
    </xdr:pic>
    <xdr:clientData/>
  </xdr:twoCellAnchor>
  <xdr:twoCellAnchor>
    <xdr:from>
      <xdr:col>5</xdr:col>
      <xdr:colOff>190500</xdr:colOff>
      <xdr:row>30</xdr:row>
      <xdr:rowOff>92428</xdr:rowOff>
    </xdr:from>
    <xdr:to>
      <xdr:col>12</xdr:col>
      <xdr:colOff>472722</xdr:colOff>
      <xdr:row>45</xdr:row>
      <xdr:rowOff>83961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24BB907-9BD1-48B1-BBDC-645260006D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517525</xdr:colOff>
      <xdr:row>45</xdr:row>
      <xdr:rowOff>57150</xdr:rowOff>
    </xdr:from>
    <xdr:to>
      <xdr:col>9</xdr:col>
      <xdr:colOff>866775</xdr:colOff>
      <xdr:row>60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FEEA2E-6E97-4403-9727-BA4FC2D92E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285750</xdr:colOff>
      <xdr:row>1</xdr:row>
      <xdr:rowOff>38100</xdr:rowOff>
    </xdr:from>
    <xdr:to>
      <xdr:col>29</xdr:col>
      <xdr:colOff>590550</xdr:colOff>
      <xdr:row>16</xdr:row>
      <xdr:rowOff>19051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C2C38B-D8AD-4AC8-8B60-BCC3AF4927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26435-56A9-4F5E-8A3A-BDC0BCE40BEC}">
  <sheetPr>
    <tabColor theme="5" tint="0.39997558519241921"/>
  </sheetPr>
  <dimension ref="B1:CK67"/>
  <sheetViews>
    <sheetView tabSelected="1" topLeftCell="P1" zoomScale="76" zoomScaleNormal="80" workbookViewId="0">
      <selection activeCell="V8" sqref="V8"/>
    </sheetView>
  </sheetViews>
  <sheetFormatPr defaultRowHeight="14.5" x14ac:dyDescent="0.35"/>
  <cols>
    <col min="2" max="2" width="5.90625" bestFit="1" customWidth="1"/>
    <col min="3" max="3" width="18" bestFit="1" customWidth="1"/>
    <col min="4" max="4" width="5.1796875" bestFit="1" customWidth="1"/>
    <col min="5" max="5" width="6.54296875" bestFit="1" customWidth="1"/>
    <col min="6" max="6" width="8.08984375" bestFit="1" customWidth="1"/>
    <col min="7" max="7" width="13.36328125" bestFit="1" customWidth="1"/>
    <col min="8" max="8" width="11.6328125" bestFit="1" customWidth="1"/>
    <col min="9" max="9" width="11.26953125" bestFit="1" customWidth="1"/>
    <col min="10" max="10" width="10.54296875" customWidth="1"/>
    <col min="12" max="12" width="5.90625" bestFit="1" customWidth="1"/>
    <col min="13" max="13" width="18" bestFit="1" customWidth="1"/>
    <col min="14" max="14" width="5.1796875" bestFit="1" customWidth="1"/>
    <col min="15" max="15" width="6.54296875" bestFit="1" customWidth="1"/>
    <col min="16" max="16" width="8.08984375" bestFit="1" customWidth="1"/>
    <col min="17" max="17" width="13.36328125" bestFit="1" customWidth="1"/>
    <col min="18" max="18" width="11.6328125" bestFit="1" customWidth="1"/>
    <col min="19" max="19" width="11.26953125" bestFit="1" customWidth="1"/>
    <col min="20" max="20" width="7.90625" bestFit="1" customWidth="1"/>
    <col min="24" max="26" width="9.36328125" bestFit="1" customWidth="1"/>
    <col min="27" max="27" width="10.36328125" bestFit="1" customWidth="1"/>
    <col min="28" max="28" width="9.36328125" bestFit="1" customWidth="1"/>
    <col min="29" max="29" width="14.54296875" bestFit="1" customWidth="1"/>
    <col min="32" max="32" width="11.6328125" customWidth="1"/>
    <col min="33" max="33" width="9.90625" customWidth="1"/>
    <col min="34" max="34" width="10.54296875" customWidth="1"/>
    <col min="38" max="38" width="14.54296875" bestFit="1" customWidth="1"/>
    <col min="40" max="40" width="12.54296875" bestFit="1" customWidth="1"/>
  </cols>
  <sheetData>
    <row r="1" spans="2:89" x14ac:dyDescent="0.35">
      <c r="AR1" s="104"/>
      <c r="AT1" s="136" t="s">
        <v>206</v>
      </c>
      <c r="AU1" s="136"/>
      <c r="AV1" s="136"/>
      <c r="AW1" s="136"/>
      <c r="AX1" s="136"/>
      <c r="AY1" s="136"/>
      <c r="AZ1" s="136"/>
      <c r="BA1" s="136"/>
      <c r="BB1" s="136"/>
    </row>
    <row r="2" spans="2:89" x14ac:dyDescent="0.35">
      <c r="B2" s="168" t="s">
        <v>140</v>
      </c>
      <c r="C2" s="168"/>
      <c r="D2" s="168"/>
      <c r="E2" s="168"/>
      <c r="F2" s="168"/>
      <c r="G2" s="168"/>
      <c r="H2" s="168"/>
      <c r="I2" s="168"/>
      <c r="J2" s="168"/>
      <c r="L2" s="168" t="s">
        <v>141</v>
      </c>
      <c r="M2" s="168"/>
      <c r="N2" s="168"/>
      <c r="O2" s="168"/>
      <c r="P2" s="168"/>
      <c r="Q2" s="168"/>
      <c r="R2" s="168"/>
      <c r="S2" s="168"/>
      <c r="T2" s="168"/>
      <c r="AG2" t="s">
        <v>150</v>
      </c>
      <c r="AR2" s="104"/>
    </row>
    <row r="3" spans="2:89" x14ac:dyDescent="0.35">
      <c r="B3" s="1" t="s">
        <v>2</v>
      </c>
      <c r="C3" s="1" t="s">
        <v>142</v>
      </c>
      <c r="D3" s="1" t="s">
        <v>143</v>
      </c>
      <c r="E3" s="1" t="s">
        <v>144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L3" s="1" t="s">
        <v>2</v>
      </c>
      <c r="M3" s="1" t="s">
        <v>142</v>
      </c>
      <c r="N3" s="1" t="s">
        <v>143</v>
      </c>
      <c r="O3" s="1" t="s">
        <v>144</v>
      </c>
      <c r="P3" s="1" t="s">
        <v>3</v>
      </c>
      <c r="Q3" s="1" t="s">
        <v>4</v>
      </c>
      <c r="R3" s="1" t="s">
        <v>5</v>
      </c>
      <c r="S3" s="1" t="s">
        <v>6</v>
      </c>
      <c r="T3" s="1" t="s">
        <v>7</v>
      </c>
      <c r="W3" s="99" t="s">
        <v>185</v>
      </c>
      <c r="X3" s="95" t="s">
        <v>56</v>
      </c>
      <c r="Y3" s="95" t="s">
        <v>57</v>
      </c>
      <c r="Z3" s="95" t="s">
        <v>58</v>
      </c>
      <c r="AA3" s="95" t="s">
        <v>59</v>
      </c>
      <c r="AB3" s="95" t="s">
        <v>60</v>
      </c>
      <c r="AC3" s="95" t="s">
        <v>184</v>
      </c>
      <c r="AG3" s="82" t="s">
        <v>56</v>
      </c>
      <c r="AH3" s="82" t="s">
        <v>57</v>
      </c>
      <c r="AI3" s="82" t="s">
        <v>58</v>
      </c>
      <c r="AJ3" s="82" t="s">
        <v>59</v>
      </c>
      <c r="AK3" s="82" t="s">
        <v>60</v>
      </c>
      <c r="AN3" s="116" t="s">
        <v>191</v>
      </c>
      <c r="AO3" s="10"/>
      <c r="AP3" s="10"/>
      <c r="AR3" s="104"/>
      <c r="AT3" s="167" t="s">
        <v>199</v>
      </c>
      <c r="AU3" s="167"/>
      <c r="AV3" s="167"/>
      <c r="AW3" s="167"/>
      <c r="AX3" s="167"/>
      <c r="AY3" s="167"/>
      <c r="AZ3" s="167"/>
      <c r="BA3" s="167"/>
      <c r="BC3" s="167" t="s">
        <v>202</v>
      </c>
      <c r="BD3" s="167"/>
      <c r="BE3" s="167"/>
      <c r="BF3" s="167"/>
      <c r="BG3" s="167"/>
      <c r="BH3" s="167"/>
      <c r="BI3" s="167"/>
      <c r="BJ3" s="167"/>
      <c r="BL3" s="167" t="s">
        <v>203</v>
      </c>
      <c r="BM3" s="167"/>
      <c r="BN3" s="167"/>
      <c r="BO3" s="167"/>
      <c r="BP3" s="167"/>
      <c r="BQ3" s="167"/>
      <c r="BR3" s="167"/>
      <c r="BS3" s="167"/>
      <c r="BU3" s="167" t="s">
        <v>204</v>
      </c>
      <c r="BV3" s="167"/>
      <c r="BW3" s="167"/>
      <c r="BX3" s="167"/>
      <c r="BY3" s="167"/>
      <c r="BZ3" s="167"/>
      <c r="CA3" s="167"/>
      <c r="CB3" s="167"/>
      <c r="CD3" s="167" t="s">
        <v>205</v>
      </c>
      <c r="CE3" s="167"/>
      <c r="CF3" s="167"/>
      <c r="CG3" s="167"/>
      <c r="CH3" s="167"/>
      <c r="CI3" s="167"/>
      <c r="CJ3" s="167"/>
      <c r="CK3" s="167"/>
    </row>
    <row r="4" spans="2:89" x14ac:dyDescent="0.35">
      <c r="B4" s="137" t="s">
        <v>12</v>
      </c>
      <c r="C4" s="158">
        <v>0.02</v>
      </c>
      <c r="D4" s="160">
        <v>50</v>
      </c>
      <c r="E4" s="137">
        <v>30</v>
      </c>
      <c r="F4" s="1" t="s">
        <v>9</v>
      </c>
      <c r="G4" s="1">
        <v>10.010899999999999</v>
      </c>
      <c r="H4" s="81">
        <v>1.1020000000000001</v>
      </c>
      <c r="I4" s="16">
        <f>((H4*0.1*56.1)/(G4))</f>
        <v>0.61754887172981465</v>
      </c>
      <c r="J4" s="139">
        <f>AVERAGE(I4:I6)</f>
        <v>0.61710555346786367</v>
      </c>
      <c r="L4" s="137" t="s">
        <v>12</v>
      </c>
      <c r="M4" s="158">
        <v>0.02</v>
      </c>
      <c r="N4" s="160">
        <v>50</v>
      </c>
      <c r="O4" s="137">
        <v>30</v>
      </c>
      <c r="P4" s="1" t="s">
        <v>9</v>
      </c>
      <c r="Q4" s="1">
        <v>10.054600000000001</v>
      </c>
      <c r="R4" s="1">
        <v>0.5</v>
      </c>
      <c r="S4" s="16">
        <f t="shared" ref="S4:S18" si="0">((R4*0.1*56.1)/(Q4))</f>
        <v>0.2789767867443757</v>
      </c>
      <c r="T4" s="166">
        <f>AVERAGE(S4:S6)</f>
        <v>0.29803797672171767</v>
      </c>
      <c r="W4" s="95" t="s">
        <v>162</v>
      </c>
      <c r="X4" s="31">
        <v>0.61754887172981465</v>
      </c>
      <c r="Y4" s="31">
        <v>0.61745635412089017</v>
      </c>
      <c r="Z4" s="31">
        <v>0.61631143455288606</v>
      </c>
      <c r="AA4" s="31">
        <f>SUM(X4:Z4)</f>
        <v>1.8513166604035911</v>
      </c>
      <c r="AB4" s="31">
        <v>0.61710555346786367</v>
      </c>
      <c r="AC4" s="9">
        <f>STDEV(X4:Z4)</f>
        <v>6.8928115840644955E-4</v>
      </c>
      <c r="AF4" s="91" t="s">
        <v>162</v>
      </c>
      <c r="AG4" s="31">
        <f>X4^2</f>
        <v>0.3813666089747671</v>
      </c>
      <c r="AH4" s="31">
        <f t="shared" ref="AH4:AI42" si="1">Y4^2</f>
        <v>0.3812523492442621</v>
      </c>
      <c r="AI4" s="31">
        <f t="shared" si="1"/>
        <v>0.37983978436063637</v>
      </c>
      <c r="AJ4" s="31">
        <f>SUM(AG4:AI4)</f>
        <v>1.1424587425796657</v>
      </c>
      <c r="AK4" s="31">
        <f>AVERAGE(AG4:AI4)</f>
        <v>0.3808195808598886</v>
      </c>
      <c r="AN4" s="10" t="s">
        <v>154</v>
      </c>
      <c r="AO4" s="10">
        <v>1</v>
      </c>
      <c r="AP4" s="112">
        <v>0.61754887172981465</v>
      </c>
      <c r="AR4" s="104"/>
      <c r="AT4" s="31"/>
      <c r="AU4" s="31"/>
      <c r="AV4" s="31"/>
      <c r="AW4" s="31"/>
      <c r="AX4" s="31"/>
      <c r="AZ4" s="2"/>
      <c r="BA4" s="31"/>
      <c r="BB4" s="31"/>
      <c r="BC4" s="31"/>
      <c r="BD4" s="31"/>
      <c r="BE4" s="31"/>
      <c r="BF4" s="31"/>
      <c r="BG4" s="31"/>
      <c r="BI4" s="2"/>
      <c r="BJ4" s="31"/>
      <c r="BL4" s="31"/>
      <c r="BM4" s="31"/>
      <c r="BN4" s="31"/>
      <c r="BO4" s="31"/>
      <c r="BP4" s="31"/>
      <c r="BR4" s="2"/>
      <c r="BS4" s="31"/>
      <c r="BU4" s="31"/>
      <c r="BV4" s="31"/>
      <c r="BW4" s="31"/>
      <c r="BX4" s="31"/>
      <c r="BY4" s="31"/>
      <c r="CA4" s="2"/>
      <c r="CB4" s="31"/>
      <c r="CD4" s="31"/>
      <c r="CE4" s="31"/>
      <c r="CF4" s="31"/>
      <c r="CG4" s="31"/>
      <c r="CH4" s="31"/>
      <c r="CJ4" s="2"/>
      <c r="CK4" s="31"/>
    </row>
    <row r="5" spans="2:89" x14ac:dyDescent="0.35">
      <c r="B5" s="151"/>
      <c r="C5" s="159"/>
      <c r="D5" s="161"/>
      <c r="E5" s="151"/>
      <c r="F5" s="1" t="s">
        <v>10</v>
      </c>
      <c r="G5" s="1">
        <v>10.0124</v>
      </c>
      <c r="H5" s="81">
        <v>1.1020000000000001</v>
      </c>
      <c r="I5" s="16">
        <f>((H5*0.1*56.1)/(G5))</f>
        <v>0.61745635412089017</v>
      </c>
      <c r="J5" s="139"/>
      <c r="L5" s="151"/>
      <c r="M5" s="159"/>
      <c r="N5" s="161"/>
      <c r="O5" s="151"/>
      <c r="P5" s="1" t="s">
        <v>10</v>
      </c>
      <c r="Q5" s="1">
        <v>10.0442</v>
      </c>
      <c r="R5" s="1">
        <v>0.6</v>
      </c>
      <c r="S5" s="16">
        <f t="shared" si="0"/>
        <v>0.33511877501443621</v>
      </c>
      <c r="T5" s="166"/>
      <c r="W5" s="95" t="s">
        <v>163</v>
      </c>
      <c r="X5" s="31">
        <v>0.6175427030266708</v>
      </c>
      <c r="Y5" s="31">
        <v>0.55424379165047977</v>
      </c>
      <c r="Z5" s="31">
        <v>0.61811074006678812</v>
      </c>
      <c r="AA5" s="31">
        <f t="shared" ref="AA5:AA7" si="2">SUM(X5:Z5)</f>
        <v>1.7898972347439388</v>
      </c>
      <c r="AB5" s="31">
        <v>0.59663241158131297</v>
      </c>
      <c r="AC5" s="9">
        <f t="shared" ref="AC5:AC8" si="3">STDEV(X5:Z5)</f>
        <v>3.6710720385879164E-2</v>
      </c>
      <c r="AF5" s="91" t="s">
        <v>163</v>
      </c>
      <c r="AG5" s="31">
        <f>X5^2</f>
        <v>0.38135899006148694</v>
      </c>
      <c r="AH5" s="31">
        <f t="shared" si="1"/>
        <v>0.30718618058310043</v>
      </c>
      <c r="AI5" s="31">
        <f t="shared" si="1"/>
        <v>0.38206088698591251</v>
      </c>
      <c r="AJ5" s="31">
        <f t="shared" ref="AJ5:AJ42" si="4">SUM(AG5:AI5)</f>
        <v>1.0706060576304999</v>
      </c>
      <c r="AK5" s="31">
        <f t="shared" ref="AK5:AK42" si="5">AVERAGE(AG5:AI5)</f>
        <v>0.35686868587683329</v>
      </c>
      <c r="AN5" s="10" t="s">
        <v>154</v>
      </c>
      <c r="AO5" s="10">
        <v>2</v>
      </c>
      <c r="AP5" s="112">
        <v>0.61745635412089017</v>
      </c>
      <c r="AR5" s="104"/>
      <c r="AT5" s="31"/>
      <c r="AU5" s="31" t="s">
        <v>9</v>
      </c>
      <c r="AV5" s="31" t="s">
        <v>10</v>
      </c>
      <c r="AW5" s="31" t="s">
        <v>11</v>
      </c>
      <c r="AX5" s="31" t="s">
        <v>59</v>
      </c>
      <c r="AY5" s="31" t="s">
        <v>159</v>
      </c>
      <c r="AZ5" s="2" t="s">
        <v>200</v>
      </c>
      <c r="BA5" s="31" t="s">
        <v>201</v>
      </c>
      <c r="BB5" s="31"/>
      <c r="BC5" s="31"/>
      <c r="BD5" s="31" t="s">
        <v>9</v>
      </c>
      <c r="BE5" s="31" t="s">
        <v>10</v>
      </c>
      <c r="BF5" s="31" t="s">
        <v>11</v>
      </c>
      <c r="BG5" s="31" t="s">
        <v>59</v>
      </c>
      <c r="BH5" s="31" t="s">
        <v>159</v>
      </c>
      <c r="BI5" s="2" t="s">
        <v>200</v>
      </c>
      <c r="BJ5" s="31" t="s">
        <v>201</v>
      </c>
      <c r="BL5" s="31"/>
      <c r="BM5" s="31" t="s">
        <v>9</v>
      </c>
      <c r="BN5" s="31" t="s">
        <v>10</v>
      </c>
      <c r="BO5" s="31" t="s">
        <v>11</v>
      </c>
      <c r="BP5" s="31" t="s">
        <v>59</v>
      </c>
      <c r="BQ5" s="31" t="s">
        <v>159</v>
      </c>
      <c r="BR5" s="2" t="s">
        <v>200</v>
      </c>
      <c r="BS5" s="31" t="s">
        <v>201</v>
      </c>
      <c r="BU5" s="31"/>
      <c r="BV5" s="31" t="s">
        <v>9</v>
      </c>
      <c r="BW5" s="31" t="s">
        <v>10</v>
      </c>
      <c r="BX5" s="31" t="s">
        <v>11</v>
      </c>
      <c r="BY5" s="31" t="s">
        <v>59</v>
      </c>
      <c r="BZ5" s="31" t="s">
        <v>159</v>
      </c>
      <c r="CA5" s="2" t="s">
        <v>200</v>
      </c>
      <c r="CB5" s="31" t="s">
        <v>201</v>
      </c>
      <c r="CD5" s="31"/>
      <c r="CE5" s="31" t="s">
        <v>9</v>
      </c>
      <c r="CF5" s="31" t="s">
        <v>10</v>
      </c>
      <c r="CG5" s="31" t="s">
        <v>11</v>
      </c>
      <c r="CH5" s="31" t="s">
        <v>59</v>
      </c>
      <c r="CI5" s="31" t="s">
        <v>159</v>
      </c>
      <c r="CJ5" s="2" t="s">
        <v>200</v>
      </c>
      <c r="CK5" s="31" t="s">
        <v>201</v>
      </c>
    </row>
    <row r="6" spans="2:89" x14ac:dyDescent="0.35">
      <c r="B6" s="151"/>
      <c r="C6" s="159"/>
      <c r="D6" s="161"/>
      <c r="E6" s="138"/>
      <c r="F6" s="1" t="s">
        <v>11</v>
      </c>
      <c r="G6" s="71">
        <v>10.031000000000001</v>
      </c>
      <c r="H6" s="81">
        <v>1.1020000000000001</v>
      </c>
      <c r="I6" s="16">
        <f>((H6*0.1*56.1)/(G6))</f>
        <v>0.61631143455288606</v>
      </c>
      <c r="J6" s="139"/>
      <c r="L6" s="151"/>
      <c r="M6" s="159"/>
      <c r="N6" s="161"/>
      <c r="O6" s="138"/>
      <c r="P6" s="1" t="s">
        <v>11</v>
      </c>
      <c r="Q6" s="1">
        <v>10.017200000000001</v>
      </c>
      <c r="R6" s="1">
        <v>0.5</v>
      </c>
      <c r="S6" s="16">
        <f t="shared" si="0"/>
        <v>0.28001836840634109</v>
      </c>
      <c r="T6" s="166"/>
      <c r="W6" s="95" t="s">
        <v>164</v>
      </c>
      <c r="X6" s="31">
        <v>0.61644663369495856</v>
      </c>
      <c r="Y6" s="31">
        <v>0.55598281289033236</v>
      </c>
      <c r="Z6" s="31">
        <v>0.49340330014565348</v>
      </c>
      <c r="AA6" s="31">
        <f t="shared" si="2"/>
        <v>1.6658327467309444</v>
      </c>
      <c r="AB6" s="31">
        <v>0.55527758224364809</v>
      </c>
      <c r="AC6" s="9">
        <f t="shared" si="3"/>
        <v>6.1524698255498604E-2</v>
      </c>
      <c r="AF6" s="91" t="s">
        <v>164</v>
      </c>
      <c r="AG6" s="31">
        <f>X6^2</f>
        <v>0.38000645219384643</v>
      </c>
      <c r="AH6" s="31">
        <f t="shared" si="1"/>
        <v>0.30911688822944633</v>
      </c>
      <c r="AI6" s="31">
        <f t="shared" si="1"/>
        <v>0.24344681659462181</v>
      </c>
      <c r="AJ6" s="31">
        <f t="shared" si="4"/>
        <v>0.93257015701791457</v>
      </c>
      <c r="AK6" s="31">
        <f t="shared" si="5"/>
        <v>0.3108567190059715</v>
      </c>
      <c r="AN6" s="10" t="s">
        <v>154</v>
      </c>
      <c r="AO6" s="10">
        <v>3</v>
      </c>
      <c r="AP6" s="112">
        <v>0.61631143455288606</v>
      </c>
      <c r="AR6" s="104"/>
      <c r="AT6" s="31" t="s">
        <v>185</v>
      </c>
      <c r="AU6" s="31">
        <v>0.61754887172981465</v>
      </c>
      <c r="AV6" s="31">
        <v>0.61745635412089017</v>
      </c>
      <c r="AW6" s="31">
        <v>0.61631143455288606</v>
      </c>
      <c r="AX6" s="31">
        <f>SUM(AU6:AW6)</f>
        <v>1.8513166604035911</v>
      </c>
      <c r="AY6" s="31">
        <f>AVERAGE(AU6:AW6)</f>
        <v>0.61710555346786367</v>
      </c>
      <c r="AZ6" s="79">
        <f>STDEV(AU6:AW6)</f>
        <v>6.8928115840644955E-4</v>
      </c>
      <c r="BA6" s="31">
        <f>AX6^2</f>
        <v>3.4273733770879056</v>
      </c>
      <c r="BB6" s="31"/>
      <c r="BC6" s="31" t="s">
        <v>185</v>
      </c>
      <c r="BD6" s="31">
        <v>0.6175427030266708</v>
      </c>
      <c r="BE6" s="31">
        <v>0.55424379165047977</v>
      </c>
      <c r="BF6" s="31">
        <v>0.61811074006678812</v>
      </c>
      <c r="BG6" s="31">
        <f>SUM(BD6:BF6)</f>
        <v>1.7898972347439388</v>
      </c>
      <c r="BH6" s="31">
        <f>AVERAGE(BD6:BF6)</f>
        <v>0.59663241158131297</v>
      </c>
      <c r="BI6" s="79">
        <f>STDEV(BD6:BF6)</f>
        <v>3.6710720385879164E-2</v>
      </c>
      <c r="BJ6" s="31">
        <f>BG6^2</f>
        <v>3.2037321109439989</v>
      </c>
      <c r="BL6" s="31" t="s">
        <v>185</v>
      </c>
      <c r="BM6" s="31">
        <v>0.61644663369495856</v>
      </c>
      <c r="BN6" s="31">
        <v>0.55598281289033236</v>
      </c>
      <c r="BO6" s="31">
        <v>0.49340330014565348</v>
      </c>
      <c r="BP6" s="31">
        <f>SUM(BM6:BO6)</f>
        <v>1.6658327467309444</v>
      </c>
      <c r="BQ6" s="31">
        <f>AVERAGE(BM6:BO6)</f>
        <v>0.55527758224364809</v>
      </c>
      <c r="BR6" s="79">
        <f>STDEV(BM6:BO6)</f>
        <v>6.1524698255498604E-2</v>
      </c>
      <c r="BS6" s="31">
        <f>BP6^2</f>
        <v>2.7749987400811627</v>
      </c>
      <c r="BU6" s="31" t="s">
        <v>185</v>
      </c>
      <c r="BV6" s="31">
        <v>0.61616958392826837</v>
      </c>
      <c r="BW6" s="31">
        <v>0.78467025666130497</v>
      </c>
      <c r="BX6" s="31">
        <v>0.72736520854526954</v>
      </c>
      <c r="BY6" s="31">
        <f>SUM(BV6:BX6)</f>
        <v>2.1282050491348432</v>
      </c>
      <c r="BZ6" s="31">
        <f>AVERAGE(BV6:BX6)</f>
        <v>0.70940168304494777</v>
      </c>
      <c r="CA6" s="79">
        <f>STDEV(BV6:BX6)</f>
        <v>8.5674589956252559E-2</v>
      </c>
      <c r="CB6" s="31">
        <f>BY6^2</f>
        <v>4.5292567311630405</v>
      </c>
      <c r="CD6" s="31" t="s">
        <v>185</v>
      </c>
      <c r="CE6" s="31">
        <v>0.72724190540769629</v>
      </c>
      <c r="CF6" s="31">
        <v>0.7266694565672267</v>
      </c>
      <c r="CG6" s="31">
        <v>0.7847251363827108</v>
      </c>
      <c r="CH6" s="31">
        <f>SUM(CE6:CG6)</f>
        <v>2.2386364983576339</v>
      </c>
      <c r="CI6" s="31">
        <f>AVERAGE(CE6:CG6)</f>
        <v>0.74621216611921126</v>
      </c>
      <c r="CJ6" s="79">
        <f>STDEV(CE6:CG6)</f>
        <v>3.3354438734696741E-2</v>
      </c>
      <c r="CK6" s="31">
        <f>CH6^2</f>
        <v>5.0114933717789283</v>
      </c>
    </row>
    <row r="7" spans="2:89" x14ac:dyDescent="0.35">
      <c r="B7" s="151"/>
      <c r="C7" s="159"/>
      <c r="D7" s="161"/>
      <c r="E7" s="155">
        <v>60</v>
      </c>
      <c r="F7" s="1" t="s">
        <v>9</v>
      </c>
      <c r="G7" s="71">
        <v>10.010999999999999</v>
      </c>
      <c r="H7" s="81">
        <v>1.1020000000000001</v>
      </c>
      <c r="I7" s="16">
        <f t="shared" ref="I7:I18" si="6">((H7*0.1*56.1)/(G7))</f>
        <v>0.6175427030266708</v>
      </c>
      <c r="J7" s="139">
        <f>AVERAGE(I7:I9)</f>
        <v>0.59663241158131297</v>
      </c>
      <c r="L7" s="151"/>
      <c r="M7" s="159"/>
      <c r="N7" s="161"/>
      <c r="O7" s="155">
        <v>60</v>
      </c>
      <c r="P7" s="1" t="s">
        <v>9</v>
      </c>
      <c r="Q7" s="71">
        <v>10.007999999999999</v>
      </c>
      <c r="R7" s="1">
        <v>0.5</v>
      </c>
      <c r="S7" s="16">
        <f t="shared" si="0"/>
        <v>0.28027577937649883</v>
      </c>
      <c r="T7" s="145">
        <f>AVERAGE(S7:S9)</f>
        <v>0.28007530504630762</v>
      </c>
      <c r="W7" s="95" t="s">
        <v>165</v>
      </c>
      <c r="X7" s="31">
        <v>0.61616958392826837</v>
      </c>
      <c r="Y7" s="31">
        <v>0.78467025666130497</v>
      </c>
      <c r="Z7" s="31">
        <v>0.72736520854526954</v>
      </c>
      <c r="AA7" s="31">
        <f t="shared" si="2"/>
        <v>2.1282050491348432</v>
      </c>
      <c r="AB7" s="31">
        <v>0.70940168304494777</v>
      </c>
      <c r="AC7" s="9">
        <f t="shared" si="3"/>
        <v>8.5674589956252559E-2</v>
      </c>
      <c r="AF7" s="91" t="s">
        <v>165</v>
      </c>
      <c r="AG7" s="31">
        <f>X7^2</f>
        <v>0.37966495615833534</v>
      </c>
      <c r="AH7" s="31">
        <f t="shared" si="1"/>
        <v>0.61570741168891818</v>
      </c>
      <c r="AI7" s="31">
        <f t="shared" si="1"/>
        <v>0.52906014660210343</v>
      </c>
      <c r="AJ7" s="31">
        <f t="shared" si="4"/>
        <v>1.5244325144493569</v>
      </c>
      <c r="AK7" s="31">
        <f t="shared" si="5"/>
        <v>0.50814417148311897</v>
      </c>
      <c r="AN7" s="10" t="s">
        <v>155</v>
      </c>
      <c r="AO7" s="10">
        <v>1</v>
      </c>
      <c r="AP7" s="112">
        <v>0.6175427030266708</v>
      </c>
      <c r="AR7" s="104"/>
      <c r="AT7" s="31" t="s">
        <v>186</v>
      </c>
      <c r="AU7" s="31">
        <v>0.27897678674437598</v>
      </c>
      <c r="AV7" s="31">
        <v>0.33511877501443621</v>
      </c>
      <c r="AW7" s="31">
        <v>0.28001836840634109</v>
      </c>
      <c r="AX7" s="31">
        <f>SUM(AU7:AW7)</f>
        <v>0.89411393016515328</v>
      </c>
      <c r="AY7" s="31">
        <f>AVERAGE(AU7:AW7)</f>
        <v>0.29803797672171778</v>
      </c>
      <c r="AZ7" s="79">
        <f>STDEV(AU7:AW7)</f>
        <v>3.2117135996358535E-2</v>
      </c>
      <c r="BA7" s="31">
        <f>AX7^2</f>
        <v>0.79943972011537656</v>
      </c>
      <c r="BB7" s="31"/>
      <c r="BC7" s="31" t="s">
        <v>186</v>
      </c>
      <c r="BD7" s="31">
        <v>0.28027577937649883</v>
      </c>
      <c r="BE7" s="31">
        <v>0.27989821882951654</v>
      </c>
      <c r="BF7" s="31">
        <v>0.28005191693290737</v>
      </c>
      <c r="BG7" s="31">
        <f>SUM(BD7:BF7)</f>
        <v>0.84022591513892286</v>
      </c>
      <c r="BH7" s="31">
        <f>AVERAGE(BD7:BF7)</f>
        <v>0.28007530504630762</v>
      </c>
      <c r="BI7" s="79">
        <f>STDEV(BD7:BF7)</f>
        <v>1.8986375258513049E-4</v>
      </c>
      <c r="BJ7" s="31">
        <f>BG7^2</f>
        <v>0.70597958847104036</v>
      </c>
      <c r="BL7" s="31" t="s">
        <v>186</v>
      </c>
      <c r="BM7" s="31">
        <v>0.28000998253057152</v>
      </c>
      <c r="BN7" s="31">
        <v>0.27942700031877593</v>
      </c>
      <c r="BO7" s="31">
        <v>0.27980328980837715</v>
      </c>
      <c r="BP7" s="31">
        <f>SUM(BM7:BO7)</f>
        <v>0.83924027265772461</v>
      </c>
      <c r="BQ7" s="31">
        <f>AVERAGE(BM7:BO7)</f>
        <v>0.27974675755257489</v>
      </c>
      <c r="BR7" s="79">
        <f>STDEV(BM7:BO7)</f>
        <v>2.9557399543446135E-4</v>
      </c>
      <c r="BS7" s="31">
        <f>BP7^2</f>
        <v>0.70432423525061194</v>
      </c>
      <c r="BU7" s="31" t="s">
        <v>186</v>
      </c>
      <c r="BV7" s="31">
        <v>0.33600000000000002</v>
      </c>
      <c r="BW7" s="31">
        <v>0.27990939118460051</v>
      </c>
      <c r="BX7" s="31">
        <v>0.33600000000000002</v>
      </c>
      <c r="BY7" s="31">
        <f>SUM(BV7:BX7)</f>
        <v>0.95190939118460061</v>
      </c>
      <c r="BZ7" s="31">
        <f>AVERAGE(BV7:BX7)</f>
        <v>0.31730313039486685</v>
      </c>
      <c r="CA7" s="79">
        <f>STDEV(BV7:BX7)</f>
        <v>3.2383928098580907E-2</v>
      </c>
      <c r="CB7" s="31">
        <f>BY7^2</f>
        <v>0.90613148902543694</v>
      </c>
      <c r="CD7" s="31" t="s">
        <v>186</v>
      </c>
      <c r="CE7" s="31">
        <v>0.39200000000000002</v>
      </c>
      <c r="CF7" s="31">
        <v>0.33600000000000002</v>
      </c>
      <c r="CG7" s="31">
        <v>0.33637462899857101</v>
      </c>
      <c r="CH7" s="31">
        <f>SUM(CE7:CG7)</f>
        <v>1.0643746289985709</v>
      </c>
      <c r="CI7" s="31">
        <f>AVERAGE(CE7:CG7)</f>
        <v>0.35479154299952365</v>
      </c>
      <c r="CJ7" s="79">
        <f>STDEV(CE7:CG7)</f>
        <v>3.2224013421497714E-2</v>
      </c>
      <c r="CK7" s="31">
        <f>CH7^2</f>
        <v>1.1328933508558454</v>
      </c>
    </row>
    <row r="8" spans="2:89" x14ac:dyDescent="0.35">
      <c r="B8" s="151"/>
      <c r="C8" s="159"/>
      <c r="D8" s="161"/>
      <c r="E8" s="156"/>
      <c r="F8" s="1" t="s">
        <v>10</v>
      </c>
      <c r="G8" s="1">
        <v>10.0389</v>
      </c>
      <c r="H8" s="81">
        <v>0.99180000000000013</v>
      </c>
      <c r="I8" s="16">
        <f t="shared" si="6"/>
        <v>0.55424379165047977</v>
      </c>
      <c r="J8" s="139"/>
      <c r="L8" s="151"/>
      <c r="M8" s="159"/>
      <c r="N8" s="161"/>
      <c r="O8" s="156"/>
      <c r="P8" s="1" t="s">
        <v>10</v>
      </c>
      <c r="Q8" s="1">
        <v>10.0215</v>
      </c>
      <c r="R8" s="1">
        <v>0.5</v>
      </c>
      <c r="S8" s="16">
        <f t="shared" si="0"/>
        <v>0.27989821882951654</v>
      </c>
      <c r="T8" s="145"/>
      <c r="W8" s="95" t="s">
        <v>166</v>
      </c>
      <c r="X8" s="31">
        <v>0.72724190540769629</v>
      </c>
      <c r="Y8" s="31">
        <v>0.7266694565672267</v>
      </c>
      <c r="Z8" s="31">
        <v>0.7847251363827108</v>
      </c>
      <c r="AA8" s="31">
        <f>SUM(X8:Z8)</f>
        <v>2.2386364983576339</v>
      </c>
      <c r="AB8" s="31">
        <v>0.74621216611921126</v>
      </c>
      <c r="AC8" s="9">
        <f t="shared" si="3"/>
        <v>3.3354438734696741E-2</v>
      </c>
      <c r="AF8" s="91" t="s">
        <v>166</v>
      </c>
      <c r="AG8" s="31">
        <f>X8^2</f>
        <v>0.52888078898101665</v>
      </c>
      <c r="AH8" s="31">
        <f t="shared" si="1"/>
        <v>0.52804849910770857</v>
      </c>
      <c r="AI8" s="31">
        <f t="shared" si="1"/>
        <v>0.61579353967086403</v>
      </c>
      <c r="AJ8" s="31">
        <f t="shared" si="4"/>
        <v>1.6727228277595891</v>
      </c>
      <c r="AK8" s="31">
        <f>AVERAGE(AG8:AI8)</f>
        <v>0.55757427591986308</v>
      </c>
      <c r="AN8" s="10" t="s">
        <v>155</v>
      </c>
      <c r="AO8" s="10">
        <v>2</v>
      </c>
      <c r="AP8" s="112">
        <v>0.55424379165047977</v>
      </c>
      <c r="AR8" s="104"/>
      <c r="AT8" s="31" t="s">
        <v>59</v>
      </c>
      <c r="AU8" s="31">
        <f>SUM(AU6:AU7)</f>
        <v>0.89652565847419063</v>
      </c>
      <c r="AV8" s="31">
        <f t="shared" ref="AV8:AW8" si="7">SUM(AV6:AV7)</f>
        <v>0.95257512913532638</v>
      </c>
      <c r="AW8" s="31">
        <f t="shared" si="7"/>
        <v>0.89632980295922715</v>
      </c>
      <c r="AX8" s="118">
        <f>SUM(AU8:AW8)</f>
        <v>2.7454305905687444</v>
      </c>
      <c r="AZ8" s="2"/>
      <c r="BA8" s="31"/>
      <c r="BB8" s="31"/>
      <c r="BC8" s="31" t="s">
        <v>59</v>
      </c>
      <c r="BD8" s="31">
        <f>SUM(BD6:BD7)</f>
        <v>0.89781848240316964</v>
      </c>
      <c r="BE8" s="31">
        <f>SUM(BE6:BE7)</f>
        <v>0.83414201047999637</v>
      </c>
      <c r="BF8" s="31">
        <f>SUM(BF6:BF7)</f>
        <v>0.89816265699969544</v>
      </c>
      <c r="BG8" s="118">
        <f>SUM(BD8:BF8)</f>
        <v>2.6301231498828614</v>
      </c>
      <c r="BI8" s="2"/>
      <c r="BJ8" s="31"/>
      <c r="BL8" s="31" t="s">
        <v>59</v>
      </c>
      <c r="BM8" s="31">
        <f>SUM(BM6:BM7)</f>
        <v>0.89645661622553008</v>
      </c>
      <c r="BN8" s="31">
        <f t="shared" ref="BN8:BO8" si="8">SUM(BN6:BN7)</f>
        <v>0.83540981320910834</v>
      </c>
      <c r="BO8" s="31">
        <f t="shared" si="8"/>
        <v>0.77320658995403058</v>
      </c>
      <c r="BP8" s="118">
        <f>SUM(BM8:BO8)</f>
        <v>2.5050730193886688</v>
      </c>
      <c r="BR8" s="2"/>
      <c r="BS8" s="31"/>
      <c r="BU8" s="31" t="s">
        <v>59</v>
      </c>
      <c r="BV8" s="31">
        <f>SUM(BV6:BV7)</f>
        <v>0.95216958392826845</v>
      </c>
      <c r="BW8" s="31">
        <f t="shared" ref="BW8:BX8" si="9">SUM(BW6:BW7)</f>
        <v>1.0645796478459055</v>
      </c>
      <c r="BX8" s="31">
        <f t="shared" si="9"/>
        <v>1.0633652085452696</v>
      </c>
      <c r="BY8" s="118">
        <f>SUM(BV8:BX8)</f>
        <v>3.0801144403194436</v>
      </c>
      <c r="CA8" s="2"/>
      <c r="CB8" s="31"/>
      <c r="CD8" s="31" t="s">
        <v>59</v>
      </c>
      <c r="CE8" s="31">
        <f>SUM(CE6:CE7)</f>
        <v>1.1192419054076963</v>
      </c>
      <c r="CF8" s="31">
        <f t="shared" ref="CF8:CG8" si="10">SUM(CF6:CF7)</f>
        <v>1.0626694565672268</v>
      </c>
      <c r="CG8" s="31">
        <f t="shared" si="10"/>
        <v>1.1210997653812818</v>
      </c>
      <c r="CH8" s="118">
        <f>SUM(CE8:CG8)</f>
        <v>3.3030111273562053</v>
      </c>
      <c r="CJ8" s="2"/>
      <c r="CK8" s="31"/>
    </row>
    <row r="9" spans="2:89" x14ac:dyDescent="0.35">
      <c r="B9" s="151"/>
      <c r="C9" s="159"/>
      <c r="D9" s="161"/>
      <c r="E9" s="157"/>
      <c r="F9" s="1" t="s">
        <v>11</v>
      </c>
      <c r="G9" s="1">
        <v>10.001799999999999</v>
      </c>
      <c r="H9" s="81">
        <v>1.1020000000000001</v>
      </c>
      <c r="I9" s="16">
        <f t="shared" si="6"/>
        <v>0.61811074006678812</v>
      </c>
      <c r="J9" s="139"/>
      <c r="L9" s="151"/>
      <c r="M9" s="159"/>
      <c r="N9" s="161"/>
      <c r="O9" s="157"/>
      <c r="P9" s="1" t="s">
        <v>11</v>
      </c>
      <c r="Q9" s="71">
        <v>10.016</v>
      </c>
      <c r="R9" s="1">
        <v>0.5</v>
      </c>
      <c r="S9" s="16">
        <f t="shared" si="0"/>
        <v>0.28005191693290737</v>
      </c>
      <c r="T9" s="145"/>
      <c r="W9" s="96" t="s">
        <v>59</v>
      </c>
      <c r="X9" s="31">
        <f>SUM(X4:X8)</f>
        <v>3.1949496977874086</v>
      </c>
      <c r="Y9" s="31">
        <f t="shared" ref="Y9:Z9" si="11">SUM(Y4:Y8)</f>
        <v>3.2390226718902344</v>
      </c>
      <c r="Z9" s="31">
        <f t="shared" si="11"/>
        <v>3.2399158196933082</v>
      </c>
      <c r="AA9" s="97">
        <f>SUM(AA4:AA8)</f>
        <v>9.6738881893709525</v>
      </c>
      <c r="AB9" s="31">
        <f>AVERAGE(AB4:AB8)</f>
        <v>0.64492587929139678</v>
      </c>
      <c r="AF9" s="91" t="s">
        <v>59</v>
      </c>
      <c r="AG9" s="31">
        <f>SUM(AG4:AG8)</f>
        <v>2.0512777963694524</v>
      </c>
      <c r="AH9" s="31">
        <f t="shared" ref="AH9:AI9" si="12">SUM(AH4:AH8)</f>
        <v>2.1413113288534356</v>
      </c>
      <c r="AI9" s="31">
        <f t="shared" si="12"/>
        <v>2.1502011742141383</v>
      </c>
      <c r="AJ9" s="98">
        <f>SUM(AJ4:AJ8)</f>
        <v>6.3427902994370262</v>
      </c>
      <c r="AK9" s="31"/>
      <c r="AN9" s="10" t="s">
        <v>155</v>
      </c>
      <c r="AO9" s="10">
        <v>3</v>
      </c>
      <c r="AP9" s="112">
        <v>0.61811074006678812</v>
      </c>
      <c r="AR9" s="104"/>
      <c r="AT9" s="31" t="s">
        <v>60</v>
      </c>
      <c r="AU9" s="31">
        <f>AVERAGE(AU6:AU7)</f>
        <v>0.44826282923709532</v>
      </c>
      <c r="AV9" s="31">
        <f t="shared" ref="AV9:AW9" si="13">AVERAGE(AV6:AV7)</f>
        <v>0.47628756456766319</v>
      </c>
      <c r="AW9" s="31">
        <f t="shared" si="13"/>
        <v>0.44816490147961358</v>
      </c>
      <c r="AX9" s="31">
        <f>AVERAGE(AX6:AX7)</f>
        <v>1.3727152952843722</v>
      </c>
      <c r="BA9" s="31"/>
      <c r="BB9" s="31"/>
      <c r="BC9" s="31" t="s">
        <v>60</v>
      </c>
      <c r="BD9" s="31">
        <f>AVERAGE(BD6:BD7)</f>
        <v>0.44890924120158482</v>
      </c>
      <c r="BE9" s="31">
        <f>AVERAGE(BE6:BE7)</f>
        <v>0.41707100523999818</v>
      </c>
      <c r="BF9" s="31">
        <f>AVERAGE(BF6:BF7)</f>
        <v>0.44908132849984772</v>
      </c>
      <c r="BG9" s="31">
        <f>AVERAGE(BG6:BG7)</f>
        <v>1.3150615749414309</v>
      </c>
      <c r="BJ9" s="31"/>
      <c r="BL9" s="31" t="s">
        <v>60</v>
      </c>
      <c r="BM9" s="31">
        <f>AVERAGE(BM6:BM7)</f>
        <v>0.44822830811276504</v>
      </c>
      <c r="BN9" s="31">
        <f t="shared" ref="BN9:BO9" si="14">AVERAGE(BN6:BN7)</f>
        <v>0.41770490660455417</v>
      </c>
      <c r="BO9" s="31">
        <f t="shared" si="14"/>
        <v>0.38660329497701529</v>
      </c>
      <c r="BP9" s="31">
        <f>AVERAGE(BP6:BP7)</f>
        <v>1.2525365096943344</v>
      </c>
      <c r="BS9" s="31"/>
      <c r="BU9" s="31" t="s">
        <v>60</v>
      </c>
      <c r="BV9" s="31">
        <f>AVERAGE(BV6:BV7)</f>
        <v>0.47608479196413422</v>
      </c>
      <c r="BW9" s="31">
        <f t="shared" ref="BW9:BX9" si="15">AVERAGE(BW6:BW7)</f>
        <v>0.53228982392295277</v>
      </c>
      <c r="BX9" s="31">
        <f t="shared" si="15"/>
        <v>0.53168260427263481</v>
      </c>
      <c r="BY9" s="31">
        <f>AVERAGE(BY6:BY7)</f>
        <v>1.540057220159722</v>
      </c>
      <c r="CB9" s="31"/>
      <c r="CD9" s="31" t="s">
        <v>60</v>
      </c>
      <c r="CE9" s="31">
        <f>AVERAGE(CE6:CE7)</f>
        <v>0.55962095270384815</v>
      </c>
      <c r="CF9" s="31">
        <f t="shared" ref="CF9:CG9" si="16">AVERAGE(CF6:CF7)</f>
        <v>0.53133472828361339</v>
      </c>
      <c r="CG9" s="31">
        <f t="shared" si="16"/>
        <v>0.56054988269064088</v>
      </c>
      <c r="CH9" s="31">
        <f>AVERAGE(CH6:CH7)</f>
        <v>1.6515055636781024</v>
      </c>
      <c r="CK9" s="31"/>
    </row>
    <row r="10" spans="2:89" x14ac:dyDescent="0.35">
      <c r="B10" s="151"/>
      <c r="C10" s="159"/>
      <c r="D10" s="161"/>
      <c r="E10" s="137">
        <v>90</v>
      </c>
      <c r="F10" s="1" t="s">
        <v>9</v>
      </c>
      <c r="G10" s="1">
        <v>10.0288</v>
      </c>
      <c r="H10" s="81">
        <v>1.1020000000000001</v>
      </c>
      <c r="I10" s="16">
        <f t="shared" si="6"/>
        <v>0.61644663369495856</v>
      </c>
      <c r="J10" s="142">
        <f>AVERAGE(I10:I12)</f>
        <v>0.55527758224364809</v>
      </c>
      <c r="L10" s="151"/>
      <c r="M10" s="159"/>
      <c r="N10" s="161"/>
      <c r="O10" s="137">
        <v>90</v>
      </c>
      <c r="P10" s="1" t="s">
        <v>9</v>
      </c>
      <c r="Q10" s="1">
        <v>10.0175</v>
      </c>
      <c r="R10" s="1">
        <v>0.5</v>
      </c>
      <c r="S10" s="16">
        <f t="shared" si="0"/>
        <v>0.28000998253057152</v>
      </c>
      <c r="T10" s="171">
        <f>AVERAGE(S10:S12)</f>
        <v>0.27974675755257489</v>
      </c>
      <c r="W10" s="96" t="s">
        <v>60</v>
      </c>
      <c r="X10" s="31">
        <f>AVERAGE(X4:X8)</f>
        <v>0.63898993955748173</v>
      </c>
      <c r="Y10" s="31">
        <f t="shared" ref="Y10:Z10" si="17">AVERAGE(Y4:Y8)</f>
        <v>0.64780453437804686</v>
      </c>
      <c r="Z10" s="31">
        <f t="shared" si="17"/>
        <v>0.64798316393866162</v>
      </c>
      <c r="AA10" s="31">
        <f>AVERAGE(AA4:AA8)</f>
        <v>1.9347776378741905</v>
      </c>
      <c r="AB10" s="31"/>
      <c r="AF10" s="78"/>
      <c r="AG10" s="31"/>
      <c r="AH10" s="31"/>
      <c r="AI10" s="31"/>
      <c r="AJ10" s="31"/>
      <c r="AK10" s="31"/>
      <c r="AN10" s="10" t="s">
        <v>156</v>
      </c>
      <c r="AO10" s="10">
        <v>1</v>
      </c>
      <c r="AP10" s="112">
        <v>0.61644663369495856</v>
      </c>
      <c r="AR10" s="104"/>
      <c r="AT10" s="31"/>
      <c r="AU10" s="31"/>
      <c r="AV10" s="31"/>
      <c r="AW10" s="31"/>
      <c r="BC10" s="31"/>
      <c r="BD10" s="31"/>
      <c r="BE10" s="31"/>
      <c r="BF10" s="31"/>
      <c r="BL10" s="31"/>
      <c r="BM10" s="31"/>
      <c r="BN10" s="31"/>
      <c r="BO10" s="31"/>
      <c r="BU10" s="31"/>
      <c r="BV10" s="31"/>
      <c r="BW10" s="31"/>
      <c r="BX10" s="31"/>
      <c r="CD10" s="31"/>
      <c r="CE10" s="31"/>
      <c r="CF10" s="31"/>
      <c r="CG10" s="31"/>
    </row>
    <row r="11" spans="2:89" x14ac:dyDescent="0.35">
      <c r="B11" s="151"/>
      <c r="C11" s="159"/>
      <c r="D11" s="161"/>
      <c r="E11" s="151"/>
      <c r="F11" s="1" t="s">
        <v>10</v>
      </c>
      <c r="G11" s="1">
        <v>10.0075</v>
      </c>
      <c r="H11" s="81">
        <v>0.99180000000000013</v>
      </c>
      <c r="I11" s="16">
        <f t="shared" si="6"/>
        <v>0.55598281289033236</v>
      </c>
      <c r="J11" s="143"/>
      <c r="L11" s="151"/>
      <c r="M11" s="159"/>
      <c r="N11" s="161"/>
      <c r="O11" s="151"/>
      <c r="P11" s="1" t="s">
        <v>10</v>
      </c>
      <c r="Q11" s="1">
        <v>10.038399999999999</v>
      </c>
      <c r="R11" s="1">
        <v>0.5</v>
      </c>
      <c r="S11" s="16">
        <f t="shared" si="0"/>
        <v>0.27942700031877593</v>
      </c>
      <c r="T11" s="172"/>
      <c r="W11" s="51"/>
      <c r="X11" s="31"/>
      <c r="Y11" s="31"/>
      <c r="Z11" s="31"/>
      <c r="AA11" s="31"/>
      <c r="AB11" s="31"/>
      <c r="AF11" s="78"/>
      <c r="AG11" s="31"/>
      <c r="AH11" s="31"/>
      <c r="AI11" s="31"/>
      <c r="AJ11" s="31"/>
      <c r="AK11" s="31"/>
      <c r="AN11" s="10" t="s">
        <v>156</v>
      </c>
      <c r="AO11" s="10">
        <v>2</v>
      </c>
      <c r="AP11" s="112">
        <v>0.55598281289033236</v>
      </c>
      <c r="AR11" s="104"/>
      <c r="AT11" s="100" t="s">
        <v>61</v>
      </c>
      <c r="AU11" s="109">
        <f>(AX8^2)/COUNT(AU6:AW7)</f>
        <v>1.2562315212717741</v>
      </c>
      <c r="AV11" s="101"/>
      <c r="AW11" s="101"/>
      <c r="AX11" s="101"/>
      <c r="AY11" s="101"/>
      <c r="AZ11" s="87"/>
      <c r="BA11" s="102"/>
      <c r="BC11" s="100" t="s">
        <v>61</v>
      </c>
      <c r="BD11" s="109">
        <f>(BG8^2)/COUNT(BD6:BF7)</f>
        <v>1.1529246305916241</v>
      </c>
      <c r="BE11" s="101"/>
      <c r="BF11" s="101"/>
      <c r="BG11" s="101"/>
      <c r="BH11" s="101"/>
      <c r="BI11" s="87"/>
      <c r="BJ11" s="102"/>
      <c r="BL11" s="100" t="s">
        <v>61</v>
      </c>
      <c r="BM11" s="109">
        <f>(BP8^2)/COUNT(BM6:BO7)</f>
        <v>1.045898472078177</v>
      </c>
      <c r="BN11" s="101"/>
      <c r="BO11" s="101"/>
      <c r="BP11" s="101"/>
      <c r="BQ11" s="101"/>
      <c r="BR11" s="87"/>
      <c r="BS11" s="102"/>
      <c r="BU11" s="100" t="s">
        <v>61</v>
      </c>
      <c r="BV11" s="109">
        <f>(BY8^2)/COUNT(BV6:BX7)</f>
        <v>1.5811841609107267</v>
      </c>
      <c r="BW11" s="101"/>
      <c r="BX11" s="101"/>
      <c r="BY11" s="101"/>
      <c r="BZ11" s="101"/>
      <c r="CA11" s="87"/>
      <c r="CB11" s="102"/>
      <c r="CD11" s="100" t="s">
        <v>61</v>
      </c>
      <c r="CE11" s="109">
        <f>(CH8^2)/COUNT(CE6:CG7)</f>
        <v>1.8183137512398184</v>
      </c>
      <c r="CF11" s="101"/>
      <c r="CG11" s="101"/>
      <c r="CH11" s="101"/>
      <c r="CI11" s="101"/>
      <c r="CJ11" s="87"/>
      <c r="CK11" s="102"/>
    </row>
    <row r="12" spans="2:89" x14ac:dyDescent="0.35">
      <c r="B12" s="151"/>
      <c r="C12" s="159"/>
      <c r="D12" s="161"/>
      <c r="E12" s="138"/>
      <c r="F12" s="1" t="s">
        <v>11</v>
      </c>
      <c r="G12" s="1">
        <v>10.0238</v>
      </c>
      <c r="H12" s="81">
        <v>0.88160000000000016</v>
      </c>
      <c r="I12" s="16">
        <f t="shared" si="6"/>
        <v>0.49340330014565348</v>
      </c>
      <c r="J12" s="144"/>
      <c r="L12" s="151"/>
      <c r="M12" s="159"/>
      <c r="N12" s="161"/>
      <c r="O12" s="138"/>
      <c r="P12" s="1" t="s">
        <v>11</v>
      </c>
      <c r="Q12" s="1">
        <v>10.024900000000001</v>
      </c>
      <c r="R12" s="1">
        <v>0.5</v>
      </c>
      <c r="S12" s="16">
        <f t="shared" si="0"/>
        <v>0.27980328980837715</v>
      </c>
      <c r="T12" s="173"/>
      <c r="W12" s="100" t="s">
        <v>61</v>
      </c>
      <c r="X12" s="109">
        <f>(AA9^2)/(3*5)</f>
        <v>6.2389408466967202</v>
      </c>
      <c r="Y12" s="101"/>
      <c r="Z12" s="101"/>
      <c r="AA12" s="101"/>
      <c r="AB12" s="101"/>
      <c r="AC12" s="87"/>
      <c r="AD12" s="102"/>
      <c r="AF12" s="92" t="s">
        <v>192</v>
      </c>
      <c r="AG12" s="93">
        <f>SQRT(Z17/3)</f>
        <v>3.3647801491669786E-2</v>
      </c>
      <c r="AH12" s="31"/>
      <c r="AI12" s="31"/>
      <c r="AJ12" s="31"/>
      <c r="AK12" s="31"/>
      <c r="AN12" s="10" t="s">
        <v>156</v>
      </c>
      <c r="AO12" s="10">
        <v>3</v>
      </c>
      <c r="AP12" s="112">
        <v>0.49340330014565348</v>
      </c>
      <c r="AR12" s="104"/>
      <c r="AT12" s="103"/>
      <c r="AU12" s="31"/>
      <c r="AV12" s="31"/>
      <c r="AW12" s="31"/>
      <c r="AX12" s="31"/>
      <c r="AY12" s="31"/>
      <c r="BA12" s="104"/>
      <c r="BC12" s="103"/>
      <c r="BD12" s="31"/>
      <c r="BE12" s="31"/>
      <c r="BF12" s="31"/>
      <c r="BG12" s="31"/>
      <c r="BH12" s="31"/>
      <c r="BJ12" s="104"/>
      <c r="BL12" s="103"/>
      <c r="BM12" s="31"/>
      <c r="BN12" s="31"/>
      <c r="BO12" s="31"/>
      <c r="BP12" s="31"/>
      <c r="BQ12" s="31"/>
      <c r="BS12" s="104"/>
      <c r="BU12" s="103"/>
      <c r="BV12" s="31"/>
      <c r="BW12" s="31"/>
      <c r="BX12" s="31"/>
      <c r="BY12" s="31"/>
      <c r="BZ12" s="31"/>
      <c r="CB12" s="104"/>
      <c r="CD12" s="103"/>
      <c r="CE12" s="31"/>
      <c r="CF12" s="31"/>
      <c r="CG12" s="31"/>
      <c r="CH12" s="31"/>
      <c r="CI12" s="31"/>
      <c r="CK12" s="104"/>
    </row>
    <row r="13" spans="2:89" x14ac:dyDescent="0.35">
      <c r="B13" s="151"/>
      <c r="C13" s="159"/>
      <c r="D13" s="161"/>
      <c r="E13" s="137">
        <v>120</v>
      </c>
      <c r="F13" s="1" t="s">
        <v>9</v>
      </c>
      <c r="G13" s="71">
        <v>10.0151</v>
      </c>
      <c r="H13" s="1">
        <v>1.1000000000000001</v>
      </c>
      <c r="I13" s="16">
        <f t="shared" si="6"/>
        <v>0.61616958392826837</v>
      </c>
      <c r="J13" s="139">
        <f>AVERAGE(I13:I15)</f>
        <v>0.70940168304494777</v>
      </c>
      <c r="L13" s="151"/>
      <c r="M13" s="159"/>
      <c r="N13" s="161"/>
      <c r="O13" s="137">
        <v>120</v>
      </c>
      <c r="P13" s="1" t="s">
        <v>9</v>
      </c>
      <c r="Q13" s="71">
        <v>10.0054</v>
      </c>
      <c r="R13" s="1">
        <v>0.6</v>
      </c>
      <c r="S13" s="16">
        <f t="shared" si="0"/>
        <v>0.33641833409958621</v>
      </c>
      <c r="T13" s="174">
        <f>AVERAGE(S13:S15)</f>
        <v>0.31743762415494875</v>
      </c>
      <c r="W13" s="103"/>
      <c r="X13" s="31"/>
      <c r="Y13" s="31"/>
      <c r="Z13" s="31"/>
      <c r="AA13" s="31"/>
      <c r="AB13" s="31"/>
      <c r="AD13" s="104"/>
      <c r="AF13" s="92" t="s">
        <v>193</v>
      </c>
      <c r="AG13" s="94">
        <v>4.8899999999999997</v>
      </c>
      <c r="AH13" s="31"/>
      <c r="AI13" s="31"/>
      <c r="AJ13" s="31"/>
      <c r="AK13" s="31"/>
      <c r="AN13" s="10" t="s">
        <v>157</v>
      </c>
      <c r="AO13" s="10">
        <v>1</v>
      </c>
      <c r="AP13" s="112">
        <v>0.61616958392826837</v>
      </c>
      <c r="AR13" s="104"/>
      <c r="AT13" s="103" t="s">
        <v>177</v>
      </c>
      <c r="AU13" s="31" t="s">
        <v>188</v>
      </c>
      <c r="AV13" s="31" t="s">
        <v>178</v>
      </c>
      <c r="AW13" s="31" t="s">
        <v>179</v>
      </c>
      <c r="AX13" s="31" t="s">
        <v>187</v>
      </c>
      <c r="AY13" s="44">
        <v>0.05</v>
      </c>
      <c r="AZ13">
        <v>0.01</v>
      </c>
      <c r="BA13" s="105" t="s">
        <v>180</v>
      </c>
      <c r="BC13" s="103" t="s">
        <v>177</v>
      </c>
      <c r="BD13" s="31" t="s">
        <v>188</v>
      </c>
      <c r="BE13" s="31" t="s">
        <v>178</v>
      </c>
      <c r="BF13" s="31" t="s">
        <v>179</v>
      </c>
      <c r="BG13" s="31" t="s">
        <v>187</v>
      </c>
      <c r="BH13" s="44">
        <v>0.05</v>
      </c>
      <c r="BI13">
        <v>0.01</v>
      </c>
      <c r="BJ13" s="105" t="s">
        <v>180</v>
      </c>
      <c r="BL13" s="103" t="s">
        <v>177</v>
      </c>
      <c r="BM13" s="31" t="s">
        <v>188</v>
      </c>
      <c r="BN13" s="31" t="s">
        <v>178</v>
      </c>
      <c r="BO13" s="31" t="s">
        <v>179</v>
      </c>
      <c r="BP13" s="31" t="s">
        <v>187</v>
      </c>
      <c r="BQ13" s="44">
        <v>0.05</v>
      </c>
      <c r="BR13">
        <v>0.01</v>
      </c>
      <c r="BS13" s="105" t="s">
        <v>180</v>
      </c>
      <c r="BU13" s="103" t="s">
        <v>177</v>
      </c>
      <c r="BV13" s="31" t="s">
        <v>188</v>
      </c>
      <c r="BW13" s="31" t="s">
        <v>178</v>
      </c>
      <c r="BX13" s="31" t="s">
        <v>179</v>
      </c>
      <c r="BY13" s="31" t="s">
        <v>187</v>
      </c>
      <c r="BZ13" s="44">
        <v>0.05</v>
      </c>
      <c r="CA13">
        <v>0.01</v>
      </c>
      <c r="CB13" s="105" t="s">
        <v>180</v>
      </c>
      <c r="CD13" s="103" t="s">
        <v>177</v>
      </c>
      <c r="CE13" s="31" t="s">
        <v>188</v>
      </c>
      <c r="CF13" s="31" t="s">
        <v>178</v>
      </c>
      <c r="CG13" s="31" t="s">
        <v>179</v>
      </c>
      <c r="CH13" s="31" t="s">
        <v>187</v>
      </c>
      <c r="CI13" s="44">
        <v>0.05</v>
      </c>
      <c r="CJ13">
        <v>0.01</v>
      </c>
      <c r="CK13" s="105" t="s">
        <v>180</v>
      </c>
    </row>
    <row r="14" spans="2:89" x14ac:dyDescent="0.35">
      <c r="B14" s="151"/>
      <c r="C14" s="159"/>
      <c r="D14" s="161"/>
      <c r="E14" s="151"/>
      <c r="F14" s="1" t="s">
        <v>10</v>
      </c>
      <c r="G14" s="1">
        <v>10.0093</v>
      </c>
      <c r="H14" s="1">
        <v>1.4</v>
      </c>
      <c r="I14" s="16">
        <f t="shared" si="6"/>
        <v>0.78467025666130497</v>
      </c>
      <c r="J14" s="139"/>
      <c r="L14" s="151"/>
      <c r="M14" s="159"/>
      <c r="N14" s="161"/>
      <c r="O14" s="151"/>
      <c r="P14" s="1" t="s">
        <v>10</v>
      </c>
      <c r="Q14" s="1">
        <v>10.021100000000001</v>
      </c>
      <c r="R14" s="1">
        <v>0.5</v>
      </c>
      <c r="S14" s="16">
        <f t="shared" si="0"/>
        <v>0.27990939118460051</v>
      </c>
      <c r="T14" s="174"/>
      <c r="W14" s="103" t="s">
        <v>177</v>
      </c>
      <c r="X14" s="31" t="s">
        <v>188</v>
      </c>
      <c r="Y14" s="31" t="s">
        <v>178</v>
      </c>
      <c r="Z14" s="31" t="s">
        <v>179</v>
      </c>
      <c r="AA14" s="31" t="s">
        <v>187</v>
      </c>
      <c r="AB14" s="44">
        <v>0.05</v>
      </c>
      <c r="AC14">
        <v>0.01</v>
      </c>
      <c r="AD14" s="105" t="s">
        <v>180</v>
      </c>
      <c r="AF14" s="92" t="s">
        <v>97</v>
      </c>
      <c r="AG14" s="93">
        <f>AG12*AG13</f>
        <v>0.16453774929426523</v>
      </c>
      <c r="AH14" s="31"/>
      <c r="AI14" s="31"/>
      <c r="AJ14" s="31"/>
      <c r="AK14" s="31"/>
      <c r="AN14" s="10" t="s">
        <v>157</v>
      </c>
      <c r="AO14" s="10">
        <v>2</v>
      </c>
      <c r="AP14" s="112">
        <v>0.78467025666130497</v>
      </c>
      <c r="AR14" s="104"/>
      <c r="AT14" s="103" t="s">
        <v>86</v>
      </c>
      <c r="AU14" s="89">
        <f>2-1</f>
        <v>1</v>
      </c>
      <c r="AV14" s="31">
        <f>SUM(BA6:BA7)/3-AU11</f>
        <v>0.15270617779598661</v>
      </c>
      <c r="AW14" s="31">
        <f>AV14/AU14</f>
        <v>0.15270617779598661</v>
      </c>
      <c r="AX14" s="31">
        <f>AW14/AW16</f>
        <v>147.97317684651497</v>
      </c>
      <c r="AY14" s="31">
        <f>FINV(0.05,AU14,AU16)</f>
        <v>18.512820512820511</v>
      </c>
      <c r="AZ14" s="31">
        <f>FINV(0.01,AU14,AU16)</f>
        <v>98.50251256281409</v>
      </c>
      <c r="BA14" s="119" t="s">
        <v>83</v>
      </c>
      <c r="BC14" s="103" t="s">
        <v>86</v>
      </c>
      <c r="BD14" s="89">
        <f>2-1</f>
        <v>1</v>
      </c>
      <c r="BE14" s="31">
        <f>SUM(BJ6:BJ7)/3-BD11</f>
        <v>0.1503126025467223</v>
      </c>
      <c r="BF14" s="31">
        <f>BE14/BD14</f>
        <v>0.1503126025467223</v>
      </c>
      <c r="BG14" s="31">
        <f>BF14/BF16</f>
        <v>111.53160809594269</v>
      </c>
      <c r="BH14" s="31">
        <f>FINV(0.05,BD14,BD16)</f>
        <v>18.512820512820511</v>
      </c>
      <c r="BI14" s="31">
        <f>FINV(0.01,BD14,BD16)</f>
        <v>98.50251256281409</v>
      </c>
      <c r="BJ14" s="119" t="s">
        <v>83</v>
      </c>
      <c r="BL14" s="103" t="s">
        <v>86</v>
      </c>
      <c r="BM14" s="89">
        <f>2-1</f>
        <v>1</v>
      </c>
      <c r="BN14" s="31">
        <f>SUM(BS6:BS7)/3-BM11</f>
        <v>0.11387585303241465</v>
      </c>
      <c r="BO14" s="31">
        <f>BN14/BM14</f>
        <v>0.11387585303241465</v>
      </c>
      <c r="BP14" s="31">
        <f>BO14/BO16</f>
        <v>30.083103306406564</v>
      </c>
      <c r="BQ14" s="31">
        <f>FINV(0.05,BM14,BM16)</f>
        <v>18.512820512820511</v>
      </c>
      <c r="BR14" s="31">
        <f>FINV(0.01,BM14,BM16)</f>
        <v>98.50251256281409</v>
      </c>
      <c r="BS14" s="119" t="s">
        <v>83</v>
      </c>
      <c r="BU14" s="103" t="s">
        <v>86</v>
      </c>
      <c r="BV14" s="89">
        <f>2-1</f>
        <v>1</v>
      </c>
      <c r="BW14" s="31">
        <f>SUM(CB6:CB7)/3-BV11</f>
        <v>0.23061191248543267</v>
      </c>
      <c r="BX14" s="31">
        <f>BW14/BV14</f>
        <v>0.23061191248543267</v>
      </c>
      <c r="BY14" s="31">
        <f>BX14/BX16</f>
        <v>27.49027554862829</v>
      </c>
      <c r="BZ14" s="31">
        <f>FINV(0.05,BV14,BV16)</f>
        <v>18.512820512820511</v>
      </c>
      <c r="CA14" s="31">
        <f>FINV(0.01,BV14,BV16)</f>
        <v>98.50251256281409</v>
      </c>
      <c r="CB14" s="119" t="s">
        <v>83</v>
      </c>
      <c r="CD14" s="103" t="s">
        <v>86</v>
      </c>
      <c r="CE14" s="89">
        <f>2-1</f>
        <v>1</v>
      </c>
      <c r="CF14" s="31">
        <f>SUM(CK6:CK7)/3-CE11</f>
        <v>0.22981515630510629</v>
      </c>
      <c r="CG14" s="31">
        <f>CF14/CE14</f>
        <v>0.22981515630510629</v>
      </c>
      <c r="CH14" s="31">
        <f>CG14/CG16</f>
        <v>106.84576473706822</v>
      </c>
      <c r="CI14" s="31">
        <f>FINV(0.05,CE14,CE16)</f>
        <v>18.512820512820511</v>
      </c>
      <c r="CJ14" s="31">
        <f>FINV(0.01,CE14,CE16)</f>
        <v>98.50251256281409</v>
      </c>
      <c r="CK14" s="119" t="s">
        <v>83</v>
      </c>
    </row>
    <row r="15" spans="2:89" x14ac:dyDescent="0.35">
      <c r="B15" s="151"/>
      <c r="C15" s="159"/>
      <c r="D15" s="161"/>
      <c r="E15" s="138"/>
      <c r="F15" s="1" t="s">
        <v>11</v>
      </c>
      <c r="G15" s="71">
        <v>10.0266</v>
      </c>
      <c r="H15" s="1">
        <v>1.3</v>
      </c>
      <c r="I15" s="16">
        <f t="shared" si="6"/>
        <v>0.72736520854526954</v>
      </c>
      <c r="J15" s="139"/>
      <c r="L15" s="151"/>
      <c r="M15" s="159"/>
      <c r="N15" s="161"/>
      <c r="O15" s="138"/>
      <c r="P15" s="1" t="s">
        <v>11</v>
      </c>
      <c r="Q15" s="71">
        <v>10.0183</v>
      </c>
      <c r="R15" s="1">
        <v>0.6</v>
      </c>
      <c r="S15" s="16">
        <f t="shared" si="0"/>
        <v>0.33598514718065942</v>
      </c>
      <c r="T15" s="174"/>
      <c r="W15" s="103" t="s">
        <v>86</v>
      </c>
      <c r="X15" s="89">
        <f>5-1</f>
        <v>4</v>
      </c>
      <c r="Y15" s="7">
        <f>(((AA4^2)+(AA5^2)+(AA6^2)+(AA7^2)+(AA8^2))/3)-X12</f>
        <v>7.6677263654958416E-2</v>
      </c>
      <c r="Z15" s="7">
        <f>Y15/X15</f>
        <v>1.9169315913739604E-2</v>
      </c>
      <c r="AA15" s="44">
        <f>Z15/Z17</f>
        <v>5.6438046573366538</v>
      </c>
      <c r="AB15" s="31">
        <f>FINV(0.05,X15,X17)</f>
        <v>3.8378533545558975</v>
      </c>
      <c r="AC15" s="31">
        <f>FINV(0.01,X15,X17)</f>
        <v>7.006076622955586</v>
      </c>
      <c r="AD15" s="104" t="s">
        <v>83</v>
      </c>
      <c r="AF15" s="78"/>
      <c r="AG15" s="31"/>
      <c r="AH15" s="31"/>
      <c r="AI15" s="31"/>
      <c r="AJ15" s="31"/>
      <c r="AK15" s="31"/>
      <c r="AN15" s="10" t="s">
        <v>157</v>
      </c>
      <c r="AO15" s="10">
        <v>3</v>
      </c>
      <c r="AP15" s="112">
        <v>0.72736520854526954</v>
      </c>
      <c r="AR15" s="104"/>
      <c r="AT15" s="103" t="s">
        <v>181</v>
      </c>
      <c r="AU15" s="89">
        <v>2</v>
      </c>
      <c r="AV15" s="31">
        <f>(((AU8^2)+(AV8^2)+(AW8^2))/2)-AU11</f>
        <v>1.050853039571864E-3</v>
      </c>
      <c r="AW15" s="31">
        <f t="shared" ref="AW15" si="18">AV15/AU15</f>
        <v>5.2542651978593202E-4</v>
      </c>
      <c r="AX15" s="31">
        <f>AW15/AW16</f>
        <v>0.50914136189044212</v>
      </c>
      <c r="AY15" s="31">
        <f>FINV(0.05,AU15,AU16)</f>
        <v>18.999999999999996</v>
      </c>
      <c r="AZ15" s="31">
        <f>FINV(0.01,AU15,AU16)</f>
        <v>98.999999999999957</v>
      </c>
      <c r="BA15" s="104" t="s">
        <v>81</v>
      </c>
      <c r="BC15" s="103" t="s">
        <v>181</v>
      </c>
      <c r="BD15" s="89">
        <v>2</v>
      </c>
      <c r="BE15" s="31">
        <f>(((BD8^2)+(BE8^2)+(BF8^2))/2)-BD11</f>
        <v>1.3589091189225577E-3</v>
      </c>
      <c r="BF15" s="31">
        <f t="shared" ref="BF15:BF16" si="19">BE15/BD15</f>
        <v>6.7945455946127886E-4</v>
      </c>
      <c r="BG15" s="31">
        <f>BF15/BF16</f>
        <v>0.50415373269371422</v>
      </c>
      <c r="BH15" s="31">
        <f>FINV(0.05,BD15,BD16)</f>
        <v>18.999999999999996</v>
      </c>
      <c r="BI15" s="31">
        <f>FINV(0.01,BD15,BD16)</f>
        <v>98.999999999999957</v>
      </c>
      <c r="BJ15" s="104" t="s">
        <v>81</v>
      </c>
      <c r="BL15" s="103" t="s">
        <v>181</v>
      </c>
      <c r="BM15" s="89">
        <v>2</v>
      </c>
      <c r="BN15" s="31">
        <f>(((BM8^2)+(BN8^2)+(BO8^2))/2)-BM11</f>
        <v>3.7977536862954242E-3</v>
      </c>
      <c r="BO15" s="31">
        <f t="shared" ref="BO15" si="20">BN15/BM15</f>
        <v>1.8988768431477121E-3</v>
      </c>
      <c r="BP15" s="31">
        <f>BO15/BO16</f>
        <v>0.50163495348127474</v>
      </c>
      <c r="BQ15" s="31">
        <f>FINV(0.05,BM15,BM16)</f>
        <v>18.999999999999996</v>
      </c>
      <c r="BR15" s="31">
        <f>FINV(0.01,BM15,BM16)</f>
        <v>98.999999999999957</v>
      </c>
      <c r="BS15" s="104" t="s">
        <v>81</v>
      </c>
      <c r="BU15" s="103" t="s">
        <v>181</v>
      </c>
      <c r="BV15" s="89">
        <v>2</v>
      </c>
      <c r="BW15" s="31">
        <f>(((BV8^2)+(BW8^2)+(BX8^2))/2)-BV11</f>
        <v>4.1669940444577502E-3</v>
      </c>
      <c r="BX15" s="31">
        <f t="shared" ref="BX15" si="21">BW15/BV15</f>
        <v>2.0834970222288751E-3</v>
      </c>
      <c r="BY15" s="31">
        <f>BX15/BX16</f>
        <v>0.24836491154565274</v>
      </c>
      <c r="BZ15" s="31">
        <f>FINV(0.05,BV15,BV16)</f>
        <v>18.999999999999996</v>
      </c>
      <c r="CA15" s="31">
        <f>FINV(0.01,BV15,BV16)</f>
        <v>98.999999999999957</v>
      </c>
      <c r="CB15" s="104" t="s">
        <v>81</v>
      </c>
      <c r="CD15" s="103" t="s">
        <v>181</v>
      </c>
      <c r="CE15" s="89">
        <v>2</v>
      </c>
      <c r="CF15" s="31">
        <f>(((CE8^2)+(CF8^2)+(CG8^2))/2)-CE11</f>
        <v>1.102999099931834E-3</v>
      </c>
      <c r="CG15" s="31">
        <f t="shared" ref="CG15" si="22">CF15/CE15</f>
        <v>5.5149954996591699E-4</v>
      </c>
      <c r="CH15" s="31">
        <f>CG15/CG16</f>
        <v>0.25640341618734264</v>
      </c>
      <c r="CI15" s="31">
        <f>FINV(0.05,CE15,CE16)</f>
        <v>18.999999999999996</v>
      </c>
      <c r="CJ15" s="31">
        <f>FINV(0.01,CE15,CE16)</f>
        <v>98.999999999999957</v>
      </c>
      <c r="CK15" s="104" t="s">
        <v>81</v>
      </c>
    </row>
    <row r="16" spans="2:89" x14ac:dyDescent="0.35">
      <c r="B16" s="151"/>
      <c r="C16" s="159"/>
      <c r="D16" s="161"/>
      <c r="E16" s="155">
        <v>150</v>
      </c>
      <c r="F16" s="1" t="s">
        <v>9</v>
      </c>
      <c r="G16" s="71">
        <v>10.0283</v>
      </c>
      <c r="H16" s="1">
        <v>1.3</v>
      </c>
      <c r="I16" s="16">
        <f t="shared" si="6"/>
        <v>0.72724190540769629</v>
      </c>
      <c r="J16" s="139">
        <f>AVERAGE(I16:I18)</f>
        <v>0.74621216611921126</v>
      </c>
      <c r="L16" s="151"/>
      <c r="M16" s="159"/>
      <c r="N16" s="161"/>
      <c r="O16" s="155">
        <v>150</v>
      </c>
      <c r="P16" s="1" t="s">
        <v>9</v>
      </c>
      <c r="Q16" s="71">
        <v>10.013199999999999</v>
      </c>
      <c r="R16" s="1">
        <v>0.7</v>
      </c>
      <c r="S16" s="16">
        <f t="shared" si="0"/>
        <v>0.3921823193384732</v>
      </c>
      <c r="T16" s="166">
        <f>AVERAGE(S16:S18)</f>
        <v>0.35496150766718859</v>
      </c>
      <c r="W16" s="103" t="s">
        <v>181</v>
      </c>
      <c r="X16" s="89">
        <f>3-1</f>
        <v>2</v>
      </c>
      <c r="Y16" s="7">
        <f>(((X9^2)+(Y9^2)+(Z9^2))/5)-X12</f>
        <v>2.6434512523376696E-4</v>
      </c>
      <c r="Z16" s="7">
        <f t="shared" ref="Z16" si="23">Y16/X16</f>
        <v>1.3217256261688348E-4</v>
      </c>
      <c r="AA16" s="44">
        <f>Z16/Z17</f>
        <v>3.8914071207654499E-2</v>
      </c>
      <c r="AB16" s="31">
        <f>FINV(0.05,X16,X17)</f>
        <v>4.4589701075245118</v>
      </c>
      <c r="AC16" s="31">
        <f>FINV(0.01,X16,X17)</f>
        <v>8.6491106406735145</v>
      </c>
      <c r="AD16" s="104" t="s">
        <v>81</v>
      </c>
      <c r="AF16" s="92" t="s">
        <v>194</v>
      </c>
      <c r="AG16" s="114" t="s">
        <v>40</v>
      </c>
      <c r="AH16" s="114" t="s">
        <v>195</v>
      </c>
      <c r="AI16" s="114" t="s">
        <v>230</v>
      </c>
      <c r="AJ16" s="114" t="s">
        <v>196</v>
      </c>
      <c r="AK16" s="31"/>
      <c r="AN16" s="10" t="s">
        <v>158</v>
      </c>
      <c r="AO16" s="10">
        <v>1</v>
      </c>
      <c r="AP16" s="112">
        <v>0.72724190540769629</v>
      </c>
      <c r="AR16" s="104"/>
      <c r="AT16" s="103" t="s">
        <v>182</v>
      </c>
      <c r="AU16" s="89">
        <f>AU14*AU15</f>
        <v>2</v>
      </c>
      <c r="AV16" s="31">
        <f>AV17-AV14</f>
        <v>2.0639710662477828E-3</v>
      </c>
      <c r="AW16" s="31">
        <f>AV16/AU16</f>
        <v>1.0319855331238914E-3</v>
      </c>
      <c r="AX16" s="31"/>
      <c r="AY16" s="31"/>
      <c r="BA16" s="104"/>
      <c r="BC16" s="103" t="s">
        <v>182</v>
      </c>
      <c r="BD16" s="89">
        <f>BD14*BD15</f>
        <v>2</v>
      </c>
      <c r="BE16" s="31">
        <f>BE17-BE14</f>
        <v>2.6954260789895379E-3</v>
      </c>
      <c r="BF16" s="31">
        <f t="shared" si="19"/>
        <v>1.3477130394947689E-3</v>
      </c>
      <c r="BG16" s="31"/>
      <c r="BH16" s="31"/>
      <c r="BJ16" s="104"/>
      <c r="BL16" s="103" t="s">
        <v>182</v>
      </c>
      <c r="BM16" s="89">
        <f>BM14*BM15</f>
        <v>2</v>
      </c>
      <c r="BN16" s="31">
        <f>BN17-BN14</f>
        <v>7.5707517188337015E-3</v>
      </c>
      <c r="BO16" s="31">
        <f>BN16/BM16</f>
        <v>3.7853758594168507E-3</v>
      </c>
      <c r="BP16" s="31"/>
      <c r="BQ16" s="31"/>
      <c r="BS16" s="104"/>
      <c r="BU16" s="103" t="s">
        <v>182</v>
      </c>
      <c r="BV16" s="89">
        <f>BV14*BV15</f>
        <v>2</v>
      </c>
      <c r="BW16" s="31">
        <f>BW17-BW14</f>
        <v>1.6777708326531471E-2</v>
      </c>
      <c r="BX16" s="31">
        <f>BW16/BV16</f>
        <v>8.3888541632657354E-3</v>
      </c>
      <c r="BY16" s="31"/>
      <c r="BZ16" s="31"/>
      <c r="CB16" s="104"/>
      <c r="CD16" s="103" t="s">
        <v>182</v>
      </c>
      <c r="CE16" s="89">
        <f>CE14*CE15</f>
        <v>2</v>
      </c>
      <c r="CF16" s="31">
        <f>CF17-CF14</f>
        <v>4.3018112485908588E-3</v>
      </c>
      <c r="CG16" s="31">
        <f>CF16/CE16</f>
        <v>2.1509056242954294E-3</v>
      </c>
      <c r="CH16" s="31"/>
      <c r="CI16" s="31"/>
      <c r="CK16" s="104"/>
    </row>
    <row r="17" spans="2:89" x14ac:dyDescent="0.35">
      <c r="B17" s="151"/>
      <c r="C17" s="159"/>
      <c r="D17" s="161"/>
      <c r="E17" s="156"/>
      <c r="F17" s="1" t="s">
        <v>10</v>
      </c>
      <c r="G17" s="1">
        <v>10.036199999999999</v>
      </c>
      <c r="H17" s="1">
        <v>1.3</v>
      </c>
      <c r="I17" s="16">
        <f t="shared" si="6"/>
        <v>0.7266694565672267</v>
      </c>
      <c r="J17" s="139"/>
      <c r="L17" s="151"/>
      <c r="M17" s="159"/>
      <c r="N17" s="161"/>
      <c r="O17" s="156"/>
      <c r="P17" s="1" t="s">
        <v>10</v>
      </c>
      <c r="Q17" s="1">
        <v>10.008100000000001</v>
      </c>
      <c r="R17" s="1">
        <v>0.6</v>
      </c>
      <c r="S17" s="16">
        <f t="shared" si="0"/>
        <v>0.33632757466452173</v>
      </c>
      <c r="T17" s="166"/>
      <c r="W17" s="103" t="s">
        <v>182</v>
      </c>
      <c r="X17" s="89">
        <f>X15*X16</f>
        <v>8</v>
      </c>
      <c r="Y17" s="7">
        <f>Y18-Y15</f>
        <v>2.7172189085347576E-2</v>
      </c>
      <c r="Z17" s="7">
        <f>Y17/X17</f>
        <v>3.3965236356684469E-3</v>
      </c>
      <c r="AA17" s="31"/>
      <c r="AB17" s="31"/>
      <c r="AD17" s="104"/>
      <c r="AF17" s="92" t="s">
        <v>156</v>
      </c>
      <c r="AG17" s="93">
        <v>0.55527758224364809</v>
      </c>
      <c r="AH17" s="93">
        <f>AG17+AG14</f>
        <v>0.71981533153791333</v>
      </c>
      <c r="AI17" s="16"/>
      <c r="AJ17" s="16" t="s">
        <v>100</v>
      </c>
      <c r="AK17" s="31"/>
      <c r="AN17" s="10" t="s">
        <v>158</v>
      </c>
      <c r="AO17" s="10">
        <v>2</v>
      </c>
      <c r="AP17" s="112">
        <v>0.7266694565672267</v>
      </c>
      <c r="AR17" s="104"/>
      <c r="AT17" s="103" t="s">
        <v>175</v>
      </c>
      <c r="AU17" s="89">
        <f>AU14+AU15+AU16</f>
        <v>5</v>
      </c>
      <c r="AV17" s="31">
        <f>SUMSQ(AU6:AW7)-AU11</f>
        <v>0.15477014886223439</v>
      </c>
      <c r="AW17" s="31"/>
      <c r="AX17" s="31"/>
      <c r="AY17" s="31"/>
      <c r="BA17" s="104"/>
      <c r="BC17" s="103" t="s">
        <v>175</v>
      </c>
      <c r="BD17" s="89">
        <f>BD14+BD15+BD16</f>
        <v>5</v>
      </c>
      <c r="BE17" s="31">
        <f>SUMSQ(BD6:BF7)-BD11</f>
        <v>0.15300802862571183</v>
      </c>
      <c r="BF17" s="31"/>
      <c r="BG17" s="31"/>
      <c r="BH17" s="31"/>
      <c r="BJ17" s="104"/>
      <c r="BL17" s="103" t="s">
        <v>175</v>
      </c>
      <c r="BM17" s="89">
        <f>BM14+BM15+BM16</f>
        <v>5</v>
      </c>
      <c r="BN17" s="31">
        <f>SUMSQ(BM6:BO7)-BM11</f>
        <v>0.12144660475124835</v>
      </c>
      <c r="BO17" s="31"/>
      <c r="BP17" s="31"/>
      <c r="BQ17" s="31"/>
      <c r="BS17" s="104"/>
      <c r="BU17" s="103" t="s">
        <v>175</v>
      </c>
      <c r="BV17" s="89">
        <f>BV14+BV15+BV16</f>
        <v>5</v>
      </c>
      <c r="BW17" s="31">
        <f>SUMSQ(BV6:BX7)-BV11</f>
        <v>0.24738962081196414</v>
      </c>
      <c r="BX17" s="31"/>
      <c r="BY17" s="31"/>
      <c r="BZ17" s="31"/>
      <c r="CB17" s="104"/>
      <c r="CD17" s="103" t="s">
        <v>175</v>
      </c>
      <c r="CE17" s="89">
        <f>CE14+CE15+CE16</f>
        <v>5</v>
      </c>
      <c r="CF17" s="31">
        <f>SUMSQ(CE6:CG7)-CE11</f>
        <v>0.23411696755369715</v>
      </c>
      <c r="CG17" s="31"/>
      <c r="CH17" s="31"/>
      <c r="CI17" s="31"/>
      <c r="CK17" s="104"/>
    </row>
    <row r="18" spans="2:89" x14ac:dyDescent="0.35">
      <c r="B18" s="138"/>
      <c r="C18" s="170"/>
      <c r="D18" s="169"/>
      <c r="E18" s="157"/>
      <c r="F18" s="1" t="s">
        <v>11</v>
      </c>
      <c r="G18" s="71">
        <v>10.008599999999999</v>
      </c>
      <c r="H18" s="1">
        <v>1.4</v>
      </c>
      <c r="I18" s="16">
        <f t="shared" si="6"/>
        <v>0.7847251363827108</v>
      </c>
      <c r="J18" s="139"/>
      <c r="L18" s="138"/>
      <c r="M18" s="170"/>
      <c r="N18" s="169"/>
      <c r="O18" s="157"/>
      <c r="P18" s="1" t="s">
        <v>11</v>
      </c>
      <c r="Q18" s="71">
        <v>10.0067</v>
      </c>
      <c r="R18" s="1">
        <v>0.6</v>
      </c>
      <c r="S18" s="16">
        <f t="shared" si="0"/>
        <v>0.33637462899857096</v>
      </c>
      <c r="T18" s="166"/>
      <c r="W18" s="103" t="s">
        <v>175</v>
      </c>
      <c r="X18" s="89">
        <f>X15+X16+X17</f>
        <v>14</v>
      </c>
      <c r="Y18" s="7">
        <f>AJ9-X12</f>
        <v>0.10384945274030599</v>
      </c>
      <c r="Z18" s="31"/>
      <c r="AA18" s="31"/>
      <c r="AB18" s="31"/>
      <c r="AD18" s="104"/>
      <c r="AF18" s="92" t="s">
        <v>155</v>
      </c>
      <c r="AG18" s="93">
        <v>0.59663241158131297</v>
      </c>
      <c r="AH18" s="93"/>
      <c r="AI18" s="16"/>
      <c r="AJ18" s="16" t="s">
        <v>103</v>
      </c>
      <c r="AK18" s="31"/>
      <c r="AN18" s="10" t="s">
        <v>158</v>
      </c>
      <c r="AO18" s="10">
        <v>3</v>
      </c>
      <c r="AP18" s="112">
        <v>0.7847251363827108</v>
      </c>
      <c r="AR18" s="104"/>
      <c r="AT18" s="103"/>
      <c r="AU18" s="31"/>
      <c r="AV18" s="31"/>
      <c r="AW18" s="31"/>
      <c r="AX18" s="31"/>
      <c r="AY18" s="31"/>
      <c r="BA18" s="104"/>
      <c r="BC18" s="103"/>
      <c r="BD18" s="31"/>
      <c r="BE18" s="31"/>
      <c r="BF18" s="31"/>
      <c r="BG18" s="31"/>
      <c r="BH18" s="31"/>
      <c r="BJ18" s="104"/>
      <c r="BL18" s="103"/>
      <c r="BM18" s="31"/>
      <c r="BN18" s="31"/>
      <c r="BO18" s="31"/>
      <c r="BP18" s="31"/>
      <c r="BQ18" s="31"/>
      <c r="BS18" s="104"/>
      <c r="BU18" s="103"/>
      <c r="BV18" s="31"/>
      <c r="BW18" s="31"/>
      <c r="BX18" s="31"/>
      <c r="BY18" s="31"/>
      <c r="BZ18" s="31"/>
      <c r="CB18" s="104"/>
      <c r="CD18" s="103"/>
      <c r="CE18" s="31"/>
      <c r="CF18" s="31"/>
      <c r="CG18" s="31"/>
      <c r="CH18" s="31"/>
      <c r="CI18" s="31"/>
      <c r="CK18" s="104"/>
    </row>
    <row r="19" spans="2:89" x14ac:dyDescent="0.35">
      <c r="B19" s="85"/>
      <c r="C19" s="86"/>
      <c r="D19" s="85"/>
      <c r="L19" s="85"/>
      <c r="M19" s="86"/>
      <c r="N19" s="85"/>
      <c r="W19" s="103"/>
      <c r="X19" s="31"/>
      <c r="Y19" s="31"/>
      <c r="Z19" s="31"/>
      <c r="AA19" s="31"/>
      <c r="AB19" s="31"/>
      <c r="AD19" s="104"/>
      <c r="AF19" s="92" t="s">
        <v>154</v>
      </c>
      <c r="AG19" s="93">
        <v>0.61710555346786367</v>
      </c>
      <c r="AH19" s="93"/>
      <c r="AI19" s="16"/>
      <c r="AJ19" s="16" t="s">
        <v>103</v>
      </c>
      <c r="AK19" s="31"/>
      <c r="AR19" s="104"/>
      <c r="AT19" s="103" t="s">
        <v>180</v>
      </c>
      <c r="AU19" s="31"/>
      <c r="AV19" s="31"/>
      <c r="AW19" s="31"/>
      <c r="AX19" s="31"/>
      <c r="AY19" s="31"/>
      <c r="BA19" s="104"/>
      <c r="BC19" s="103" t="s">
        <v>180</v>
      </c>
      <c r="BD19" s="31"/>
      <c r="BE19" s="31"/>
      <c r="BF19" s="31"/>
      <c r="BG19" s="31"/>
      <c r="BH19" s="31"/>
      <c r="BJ19" s="104"/>
      <c r="BL19" s="103" t="s">
        <v>180</v>
      </c>
      <c r="BM19" s="31"/>
      <c r="BN19" s="31"/>
      <c r="BO19" s="31"/>
      <c r="BP19" s="31"/>
      <c r="BQ19" s="31"/>
      <c r="BS19" s="104"/>
      <c r="BU19" s="103" t="s">
        <v>180</v>
      </c>
      <c r="BV19" s="31"/>
      <c r="BW19" s="31"/>
      <c r="BX19" s="31"/>
      <c r="BY19" s="31"/>
      <c r="BZ19" s="31"/>
      <c r="CB19" s="104"/>
      <c r="CD19" s="103" t="s">
        <v>180</v>
      </c>
      <c r="CE19" s="31"/>
      <c r="CF19" s="31"/>
      <c r="CG19" s="31"/>
      <c r="CH19" s="31"/>
      <c r="CI19" s="31"/>
      <c r="CK19" s="104"/>
    </row>
    <row r="20" spans="2:89" x14ac:dyDescent="0.35">
      <c r="B20" s="3"/>
      <c r="C20" s="84"/>
      <c r="D20" s="3"/>
      <c r="L20" s="3"/>
      <c r="M20" s="84" t="s">
        <v>176</v>
      </c>
      <c r="N20" s="3" t="s">
        <v>172</v>
      </c>
      <c r="O20" t="s">
        <v>152</v>
      </c>
      <c r="S20" t="s">
        <v>151</v>
      </c>
      <c r="T20">
        <v>10</v>
      </c>
      <c r="W20" s="103" t="s">
        <v>180</v>
      </c>
      <c r="X20" s="31"/>
      <c r="Y20" s="31"/>
      <c r="Z20" s="31"/>
      <c r="AA20" s="31"/>
      <c r="AB20" s="31"/>
      <c r="AD20" s="104"/>
      <c r="AF20" s="92" t="s">
        <v>157</v>
      </c>
      <c r="AG20" s="93">
        <v>0.70940168304494777</v>
      </c>
      <c r="AH20" s="93"/>
      <c r="AI20" s="16"/>
      <c r="AJ20" s="16" t="s">
        <v>103</v>
      </c>
      <c r="AK20" s="31"/>
      <c r="AR20" s="104"/>
      <c r="AT20" s="103" t="s">
        <v>80</v>
      </c>
      <c r="AU20" s="31" t="s">
        <v>189</v>
      </c>
      <c r="AV20" s="31"/>
      <c r="AW20" s="31"/>
      <c r="AX20" s="31"/>
      <c r="AY20" s="31"/>
      <c r="BA20" s="104"/>
      <c r="BC20" s="103" t="s">
        <v>80</v>
      </c>
      <c r="BD20" s="31" t="s">
        <v>189</v>
      </c>
      <c r="BE20" s="31"/>
      <c r="BF20" s="31"/>
      <c r="BG20" s="31"/>
      <c r="BH20" s="31"/>
      <c r="BJ20" s="104"/>
      <c r="BL20" s="103" t="s">
        <v>80</v>
      </c>
      <c r="BM20" s="31" t="s">
        <v>189</v>
      </c>
      <c r="BN20" s="31"/>
      <c r="BO20" s="31"/>
      <c r="BP20" s="31"/>
      <c r="BQ20" s="31"/>
      <c r="BS20" s="104"/>
      <c r="BU20" s="103" t="s">
        <v>80</v>
      </c>
      <c r="BV20" s="31" t="s">
        <v>189</v>
      </c>
      <c r="BW20" s="31"/>
      <c r="BX20" s="31"/>
      <c r="BY20" s="31"/>
      <c r="BZ20" s="31"/>
      <c r="CB20" s="104"/>
      <c r="CD20" s="103" t="s">
        <v>80</v>
      </c>
      <c r="CE20" s="31" t="s">
        <v>189</v>
      </c>
      <c r="CF20" s="31"/>
      <c r="CG20" s="31"/>
      <c r="CH20" s="31"/>
      <c r="CI20" s="31"/>
      <c r="CK20" s="104"/>
    </row>
    <row r="21" spans="2:89" x14ac:dyDescent="0.35">
      <c r="B21" s="3"/>
      <c r="C21" s="84"/>
      <c r="D21" s="3"/>
      <c r="L21" s="3"/>
      <c r="M21" s="84"/>
      <c r="N21" s="3" t="s">
        <v>173</v>
      </c>
      <c r="O21" t="s">
        <v>153</v>
      </c>
      <c r="S21" t="s">
        <v>174</v>
      </c>
      <c r="T21">
        <v>3</v>
      </c>
      <c r="W21" s="103" t="s">
        <v>80</v>
      </c>
      <c r="X21" s="31" t="s">
        <v>189</v>
      </c>
      <c r="Y21" s="31"/>
      <c r="Z21" s="31"/>
      <c r="AA21" s="31"/>
      <c r="AB21" s="31"/>
      <c r="AD21" s="104"/>
      <c r="AF21" s="92" t="s">
        <v>158</v>
      </c>
      <c r="AG21" s="93">
        <v>0.74621216611921126</v>
      </c>
      <c r="AH21" s="93"/>
      <c r="AI21" s="16">
        <f>AG21-AG14</f>
        <v>0.58167441682494603</v>
      </c>
      <c r="AJ21" s="16" t="s">
        <v>101</v>
      </c>
      <c r="AR21" s="104"/>
      <c r="AT21" s="103" t="s">
        <v>83</v>
      </c>
      <c r="AU21" s="31" t="s">
        <v>190</v>
      </c>
      <c r="AV21" s="31"/>
      <c r="AW21" s="31"/>
      <c r="AX21" s="31"/>
      <c r="AY21" s="31"/>
      <c r="BA21" s="104"/>
      <c r="BC21" s="103" t="s">
        <v>83</v>
      </c>
      <c r="BD21" s="31" t="s">
        <v>190</v>
      </c>
      <c r="BE21" s="31"/>
      <c r="BF21" s="31"/>
      <c r="BG21" s="31"/>
      <c r="BH21" s="31"/>
      <c r="BJ21" s="104"/>
      <c r="BL21" s="103" t="s">
        <v>83</v>
      </c>
      <c r="BM21" s="31" t="s">
        <v>190</v>
      </c>
      <c r="BN21" s="31"/>
      <c r="BO21" s="31"/>
      <c r="BP21" s="31"/>
      <c r="BQ21" s="31"/>
      <c r="BS21" s="104"/>
      <c r="BU21" s="103" t="s">
        <v>83</v>
      </c>
      <c r="BV21" s="31" t="s">
        <v>190</v>
      </c>
      <c r="BW21" s="31"/>
      <c r="BX21" s="31"/>
      <c r="BY21" s="31"/>
      <c r="BZ21" s="31"/>
      <c r="CB21" s="104"/>
      <c r="CD21" s="103" t="s">
        <v>83</v>
      </c>
      <c r="CE21" s="31" t="s">
        <v>190</v>
      </c>
      <c r="CF21" s="31"/>
      <c r="CG21" s="31"/>
      <c r="CH21" s="31"/>
      <c r="CI21" s="31"/>
      <c r="CK21" s="104"/>
    </row>
    <row r="22" spans="2:89" x14ac:dyDescent="0.35">
      <c r="N22" s="3" t="s">
        <v>154</v>
      </c>
      <c r="O22">
        <v>30</v>
      </c>
      <c r="W22" s="103" t="s">
        <v>83</v>
      </c>
      <c r="X22" s="31" t="s">
        <v>190</v>
      </c>
      <c r="Y22" s="31"/>
      <c r="Z22" s="31"/>
      <c r="AA22" s="31"/>
      <c r="AB22" s="31"/>
      <c r="AD22" s="104"/>
      <c r="AF22" s="78"/>
      <c r="AG22" s="31"/>
      <c r="AH22" s="31"/>
      <c r="AI22" s="31"/>
      <c r="AJ22" s="31"/>
      <c r="AK22" s="31"/>
      <c r="AR22" s="104"/>
      <c r="AT22" s="106" t="s">
        <v>81</v>
      </c>
      <c r="AU22" s="107" t="s">
        <v>183</v>
      </c>
      <c r="AV22" s="107"/>
      <c r="AW22" s="107"/>
      <c r="AX22" s="107"/>
      <c r="AY22" s="107"/>
      <c r="AZ22" s="59"/>
      <c r="BA22" s="108"/>
      <c r="BC22" s="106" t="s">
        <v>81</v>
      </c>
      <c r="BD22" s="107" t="s">
        <v>183</v>
      </c>
      <c r="BE22" s="107"/>
      <c r="BF22" s="107"/>
      <c r="BG22" s="107"/>
      <c r="BH22" s="107"/>
      <c r="BI22" s="59"/>
      <c r="BJ22" s="108"/>
      <c r="BL22" s="106" t="s">
        <v>81</v>
      </c>
      <c r="BM22" s="107" t="s">
        <v>183</v>
      </c>
      <c r="BN22" s="107"/>
      <c r="BO22" s="107"/>
      <c r="BP22" s="107"/>
      <c r="BQ22" s="107"/>
      <c r="BR22" s="59"/>
      <c r="BS22" s="108"/>
      <c r="BU22" s="106" t="s">
        <v>81</v>
      </c>
      <c r="BV22" s="107" t="s">
        <v>183</v>
      </c>
      <c r="BW22" s="107"/>
      <c r="BX22" s="107"/>
      <c r="BY22" s="107"/>
      <c r="BZ22" s="107"/>
      <c r="CA22" s="59"/>
      <c r="CB22" s="108"/>
      <c r="CD22" s="106" t="s">
        <v>81</v>
      </c>
      <c r="CE22" s="107" t="s">
        <v>183</v>
      </c>
      <c r="CF22" s="107"/>
      <c r="CG22" s="107"/>
      <c r="CH22" s="107"/>
      <c r="CI22" s="107"/>
      <c r="CJ22" s="59"/>
      <c r="CK22" s="108"/>
    </row>
    <row r="23" spans="2:89" x14ac:dyDescent="0.35">
      <c r="N23" s="3" t="s">
        <v>155</v>
      </c>
      <c r="O23">
        <v>60</v>
      </c>
      <c r="W23" s="106" t="s">
        <v>81</v>
      </c>
      <c r="X23" s="107" t="s">
        <v>183</v>
      </c>
      <c r="Y23" s="107"/>
      <c r="Z23" s="107"/>
      <c r="AA23" s="107"/>
      <c r="AB23" s="107"/>
      <c r="AC23" s="59"/>
      <c r="AD23" s="108"/>
      <c r="AF23" s="78"/>
      <c r="AG23" s="31"/>
      <c r="AH23" s="31"/>
      <c r="AI23" s="31"/>
      <c r="AJ23" s="31"/>
      <c r="AK23" s="31"/>
      <c r="AR23" s="104"/>
    </row>
    <row r="24" spans="2:89" x14ac:dyDescent="0.35">
      <c r="N24" s="3" t="s">
        <v>156</v>
      </c>
      <c r="O24">
        <v>90</v>
      </c>
      <c r="W24" s="51"/>
      <c r="X24" s="31"/>
      <c r="Y24" s="31"/>
      <c r="Z24" s="31"/>
      <c r="AA24" s="31"/>
      <c r="AB24" s="31"/>
      <c r="AF24" s="78"/>
      <c r="AG24" s="31"/>
      <c r="AH24" s="31"/>
      <c r="AI24" s="31"/>
      <c r="AJ24" s="31"/>
      <c r="AK24" s="31"/>
      <c r="AR24" s="104"/>
      <c r="AS24" s="37"/>
      <c r="AV24" s="92" t="s">
        <v>192</v>
      </c>
      <c r="AW24" s="93">
        <f>SQRT(AW16/3)</f>
        <v>1.8547106990254945E-2</v>
      </c>
      <c r="AX24" s="31"/>
      <c r="AY24" s="31"/>
      <c r="BE24" s="92" t="s">
        <v>192</v>
      </c>
      <c r="BF24" s="93">
        <f>SQRT(BF16/3)</f>
        <v>2.1195227760785907E-2</v>
      </c>
      <c r="BG24" s="31"/>
      <c r="BH24" s="31"/>
      <c r="BO24" s="92" t="s">
        <v>192</v>
      </c>
      <c r="BP24" s="93">
        <f>SQRT(BO16/3)</f>
        <v>3.5521711010858562E-2</v>
      </c>
      <c r="BQ24" s="31"/>
      <c r="BR24" s="31"/>
      <c r="BX24" s="92" t="s">
        <v>192</v>
      </c>
      <c r="BY24" s="93">
        <f>SQRT(BX16/3)</f>
        <v>5.2879908482225825E-2</v>
      </c>
      <c r="BZ24" s="31"/>
      <c r="CA24" s="31"/>
      <c r="CG24" s="92" t="s">
        <v>192</v>
      </c>
      <c r="CH24" s="93">
        <f>SQRT(CG16/3)</f>
        <v>2.6776268250669467E-2</v>
      </c>
      <c r="CI24" s="31"/>
      <c r="CJ24" s="31"/>
    </row>
    <row r="25" spans="2:89" x14ac:dyDescent="0.35">
      <c r="E25" s="9"/>
      <c r="F25" s="9"/>
      <c r="G25" s="9"/>
      <c r="H25" s="9"/>
      <c r="I25" s="9"/>
      <c r="N25" s="3" t="s">
        <v>157</v>
      </c>
      <c r="O25" s="89">
        <v>120</v>
      </c>
      <c r="P25" s="9"/>
      <c r="Q25" s="9"/>
      <c r="W25" s="51"/>
      <c r="X25" s="31"/>
      <c r="Y25" s="31"/>
      <c r="Z25" s="31"/>
      <c r="AA25" s="31"/>
      <c r="AB25" s="31"/>
      <c r="AF25" s="78"/>
      <c r="AG25" s="31"/>
      <c r="AH25" s="31"/>
      <c r="AI25" s="31"/>
      <c r="AJ25" s="31"/>
      <c r="AK25" s="31"/>
      <c r="AR25" s="104"/>
      <c r="AS25" s="37"/>
      <c r="AV25" s="92" t="s">
        <v>193</v>
      </c>
      <c r="AW25" s="94">
        <v>6.08</v>
      </c>
      <c r="AX25" s="31"/>
      <c r="AY25" s="31"/>
      <c r="BE25" s="92" t="s">
        <v>193</v>
      </c>
      <c r="BF25" s="94">
        <v>6.08</v>
      </c>
      <c r="BG25" s="31"/>
      <c r="BH25" s="31"/>
      <c r="BO25" s="92" t="s">
        <v>193</v>
      </c>
      <c r="BP25" s="94">
        <v>6.08</v>
      </c>
      <c r="BQ25" s="31"/>
      <c r="BR25" s="31"/>
      <c r="BX25" s="92" t="s">
        <v>193</v>
      </c>
      <c r="BY25" s="94">
        <v>6.08</v>
      </c>
      <c r="BZ25" s="31"/>
      <c r="CA25" s="31"/>
      <c r="CG25" s="92" t="s">
        <v>193</v>
      </c>
      <c r="CH25" s="94">
        <v>6.08</v>
      </c>
      <c r="CI25" s="31"/>
      <c r="CJ25" s="31"/>
    </row>
    <row r="26" spans="2:89" x14ac:dyDescent="0.35">
      <c r="E26" s="9"/>
      <c r="F26" s="9"/>
      <c r="N26" s="3" t="s">
        <v>158</v>
      </c>
      <c r="O26">
        <v>150</v>
      </c>
      <c r="W26" s="51"/>
      <c r="X26" s="31"/>
      <c r="Y26" s="31"/>
      <c r="Z26" s="31"/>
      <c r="AA26" s="31"/>
      <c r="AB26" s="31"/>
      <c r="AF26" s="78"/>
      <c r="AG26" s="31"/>
      <c r="AH26" s="31"/>
      <c r="AI26" s="31"/>
      <c r="AJ26" s="31"/>
      <c r="AK26" s="31"/>
      <c r="AR26" s="104"/>
      <c r="AS26" s="37"/>
      <c r="AV26" s="92" t="s">
        <v>97</v>
      </c>
      <c r="AW26" s="93">
        <f>AW24*AW25</f>
        <v>0.11276641050075006</v>
      </c>
      <c r="AX26" s="31"/>
      <c r="AY26" s="31"/>
      <c r="BE26" s="92" t="s">
        <v>97</v>
      </c>
      <c r="BF26" s="93">
        <f>BF24*BF25</f>
        <v>0.12886698478557831</v>
      </c>
      <c r="BG26" s="31"/>
      <c r="BH26" s="31"/>
      <c r="BO26" s="92" t="s">
        <v>97</v>
      </c>
      <c r="BP26" s="93">
        <f>BP24*BP25</f>
        <v>0.21597200294602006</v>
      </c>
      <c r="BQ26" s="31"/>
      <c r="BR26" s="31"/>
      <c r="BX26" s="92" t="s">
        <v>97</v>
      </c>
      <c r="BY26" s="93">
        <f>BY24*BY25</f>
        <v>0.32150984357193302</v>
      </c>
      <c r="BZ26" s="31"/>
      <c r="CA26" s="31"/>
      <c r="CG26" s="92" t="s">
        <v>97</v>
      </c>
      <c r="CH26" s="93">
        <f>CH24*CH25</f>
        <v>0.16279971096407037</v>
      </c>
      <c r="CI26" s="31"/>
      <c r="CJ26" s="31"/>
    </row>
    <row r="27" spans="2:89" x14ac:dyDescent="0.35">
      <c r="E27" s="9"/>
      <c r="F27" s="9"/>
      <c r="O27" s="9"/>
      <c r="P27" s="9"/>
      <c r="Q27" s="9"/>
      <c r="W27" s="51"/>
      <c r="X27" s="31"/>
      <c r="Y27" s="31"/>
      <c r="Z27" s="31"/>
      <c r="AA27" s="31"/>
      <c r="AB27" s="31"/>
      <c r="AF27" s="78"/>
      <c r="AG27" s="31"/>
      <c r="AH27" s="31"/>
      <c r="AI27" s="31"/>
      <c r="AJ27" s="31"/>
      <c r="AK27" s="31"/>
      <c r="AR27" s="104"/>
      <c r="AS27" s="37"/>
      <c r="AV27" s="78"/>
      <c r="AW27" s="31"/>
      <c r="AX27" s="31"/>
      <c r="AY27" s="31"/>
      <c r="BE27" s="78"/>
      <c r="BF27" s="31"/>
      <c r="BG27" s="31"/>
      <c r="BH27" s="31"/>
      <c r="BO27" s="78"/>
      <c r="BP27" s="31"/>
      <c r="BQ27" s="31"/>
      <c r="BR27" s="31"/>
      <c r="BX27" s="78"/>
      <c r="BY27" s="31"/>
      <c r="BZ27" s="31"/>
      <c r="CA27" s="31"/>
      <c r="CG27" s="78"/>
      <c r="CH27" s="31"/>
      <c r="CI27" s="31"/>
      <c r="CJ27" s="31"/>
    </row>
    <row r="28" spans="2:89" x14ac:dyDescent="0.35">
      <c r="C28" s="74"/>
      <c r="D28" s="9"/>
      <c r="L28" s="9"/>
      <c r="M28" s="9"/>
      <c r="N28" s="9"/>
      <c r="W28" s="51"/>
      <c r="X28" s="31"/>
      <c r="Y28" s="31"/>
      <c r="Z28" s="31"/>
      <c r="AA28" s="31"/>
      <c r="AB28" s="31"/>
      <c r="AF28" s="78"/>
      <c r="AG28" s="31"/>
      <c r="AH28" s="31"/>
      <c r="AI28" s="31"/>
      <c r="AJ28" s="31"/>
      <c r="AK28" s="31"/>
      <c r="AR28" s="104"/>
      <c r="AS28" s="37"/>
      <c r="AV28" s="78" t="s">
        <v>194</v>
      </c>
      <c r="AW28" s="113" t="s">
        <v>40</v>
      </c>
      <c r="AX28" s="113" t="s">
        <v>195</v>
      </c>
      <c r="AY28" s="113" t="s">
        <v>196</v>
      </c>
      <c r="BE28" s="78" t="s">
        <v>194</v>
      </c>
      <c r="BF28" s="113" t="s">
        <v>40</v>
      </c>
      <c r="BG28" s="113" t="s">
        <v>195</v>
      </c>
      <c r="BH28" s="113" t="s">
        <v>196</v>
      </c>
      <c r="BO28" s="78" t="s">
        <v>194</v>
      </c>
      <c r="BP28" s="113" t="s">
        <v>40</v>
      </c>
      <c r="BQ28" s="113" t="s">
        <v>195</v>
      </c>
      <c r="BR28" s="113" t="s">
        <v>196</v>
      </c>
      <c r="BX28" s="78" t="s">
        <v>194</v>
      </c>
      <c r="BY28" s="113" t="s">
        <v>40</v>
      </c>
      <c r="BZ28" s="113" t="s">
        <v>195</v>
      </c>
      <c r="CA28" s="113" t="s">
        <v>196</v>
      </c>
      <c r="CG28" s="78" t="s">
        <v>194</v>
      </c>
      <c r="CH28" s="113" t="s">
        <v>40</v>
      </c>
      <c r="CI28" s="113" t="s">
        <v>195</v>
      </c>
      <c r="CJ28" s="113" t="s">
        <v>196</v>
      </c>
    </row>
    <row r="29" spans="2:89" x14ac:dyDescent="0.35">
      <c r="C29" s="75"/>
      <c r="D29" s="9"/>
      <c r="K29" s="74"/>
      <c r="L29" s="9"/>
      <c r="M29" s="9"/>
      <c r="N29" s="9"/>
      <c r="W29" s="51"/>
      <c r="X29" s="31"/>
      <c r="Y29" s="31"/>
      <c r="Z29" s="31"/>
      <c r="AA29" s="31"/>
      <c r="AB29" s="31"/>
      <c r="AF29" s="78"/>
      <c r="AG29" s="31"/>
      <c r="AH29" s="31"/>
      <c r="AI29" s="31"/>
      <c r="AJ29" s="31"/>
      <c r="AK29" s="31"/>
      <c r="AR29" s="104"/>
      <c r="AS29" s="37"/>
      <c r="AV29" s="78" t="s">
        <v>185</v>
      </c>
      <c r="AW29" s="112">
        <v>0.61710555346786367</v>
      </c>
      <c r="AX29" s="112">
        <f>AW29+AW26</f>
        <v>0.72987196396861376</v>
      </c>
      <c r="AY29" s="112" t="s">
        <v>101</v>
      </c>
      <c r="BE29" s="78" t="s">
        <v>185</v>
      </c>
      <c r="BF29" s="112">
        <v>0.59663241158131297</v>
      </c>
      <c r="BG29" s="112">
        <f>BF29+BF26</f>
        <v>0.72549939636689131</v>
      </c>
      <c r="BH29" s="112" t="s">
        <v>101</v>
      </c>
      <c r="BO29" s="78" t="s">
        <v>185</v>
      </c>
      <c r="BP29" s="112">
        <v>0.55527758224364809</v>
      </c>
      <c r="BQ29" s="112">
        <f>BP29+BP26</f>
        <v>0.77124958518966813</v>
      </c>
      <c r="BR29" s="112" t="s">
        <v>101</v>
      </c>
      <c r="BX29" s="78" t="s">
        <v>185</v>
      </c>
      <c r="BY29" s="112">
        <v>0.70940168304494777</v>
      </c>
      <c r="BZ29" s="112">
        <f>BY29+BY26</f>
        <v>1.0309115266168809</v>
      </c>
      <c r="CA29" s="112" t="s">
        <v>101</v>
      </c>
      <c r="CG29" s="78" t="s">
        <v>185</v>
      </c>
      <c r="CH29" s="112">
        <v>0.74621216611921126</v>
      </c>
      <c r="CI29" s="112">
        <f>CH29+CH26</f>
        <v>0.90901187708328157</v>
      </c>
      <c r="CJ29" s="112" t="s">
        <v>101</v>
      </c>
    </row>
    <row r="30" spans="2:89" x14ac:dyDescent="0.35">
      <c r="C30" s="74"/>
      <c r="D30" s="9"/>
      <c r="K30" s="75"/>
      <c r="L30" s="9"/>
      <c r="M30" s="9"/>
      <c r="N30" s="9"/>
      <c r="W30" s="51"/>
      <c r="X30" s="31"/>
      <c r="Y30" s="31"/>
      <c r="Z30" s="31"/>
      <c r="AA30" s="31"/>
      <c r="AB30" s="31"/>
      <c r="AF30" s="78"/>
      <c r="AG30" s="31"/>
      <c r="AH30" s="31"/>
      <c r="AI30" s="31"/>
      <c r="AJ30" s="31"/>
      <c r="AK30" s="31"/>
      <c r="AR30" s="104"/>
      <c r="AS30" s="37"/>
      <c r="AV30" s="78" t="s">
        <v>186</v>
      </c>
      <c r="AW30" s="112">
        <v>0.29803797672171778</v>
      </c>
      <c r="AX30" s="112">
        <f>AW30+AW26</f>
        <v>0.41080438722246782</v>
      </c>
      <c r="AY30" s="112" t="s">
        <v>100</v>
      </c>
      <c r="BE30" s="78" t="s">
        <v>186</v>
      </c>
      <c r="BF30" s="112">
        <v>0.28007530504630762</v>
      </c>
      <c r="BG30" s="112">
        <f>BF30+BF26</f>
        <v>0.40894228983188596</v>
      </c>
      <c r="BH30" s="112" t="s">
        <v>100</v>
      </c>
      <c r="BO30" s="78" t="s">
        <v>186</v>
      </c>
      <c r="BP30" s="112">
        <v>0.27974675755257489</v>
      </c>
      <c r="BQ30" s="112">
        <f>BP30+BP26</f>
        <v>0.49571876049859498</v>
      </c>
      <c r="BR30" s="112" t="s">
        <v>100</v>
      </c>
      <c r="BX30" s="78" t="s">
        <v>186</v>
      </c>
      <c r="BY30" s="112">
        <v>0.31730313039486685</v>
      </c>
      <c r="BZ30" s="112">
        <f>BY30+BY26</f>
        <v>0.63881297396679981</v>
      </c>
      <c r="CA30" s="112" t="s">
        <v>100</v>
      </c>
      <c r="CG30" s="78" t="s">
        <v>186</v>
      </c>
      <c r="CH30" s="112">
        <v>0.35479154299952365</v>
      </c>
      <c r="CI30" s="112">
        <f>CH30+CH26</f>
        <v>0.51759125396359407</v>
      </c>
      <c r="CJ30" s="112" t="s">
        <v>100</v>
      </c>
    </row>
    <row r="31" spans="2:89" x14ac:dyDescent="0.35">
      <c r="K31" s="74"/>
      <c r="W31" s="51"/>
      <c r="X31" s="31"/>
      <c r="Y31" s="31"/>
      <c r="Z31" s="31"/>
      <c r="AA31" s="31"/>
      <c r="AB31" s="31"/>
      <c r="AF31" s="78"/>
      <c r="AG31" s="31"/>
      <c r="AH31" s="31"/>
      <c r="AI31" s="31"/>
      <c r="AJ31" s="31"/>
      <c r="AK31" s="31"/>
      <c r="AR31" s="104"/>
      <c r="AS31" s="37"/>
      <c r="AV31" s="78"/>
      <c r="AW31" s="112"/>
      <c r="AX31" s="112"/>
      <c r="AY31" s="112"/>
    </row>
    <row r="32" spans="2:89" x14ac:dyDescent="0.35">
      <c r="W32" s="51"/>
      <c r="X32" s="31"/>
      <c r="Y32" s="31"/>
      <c r="Z32" s="31"/>
      <c r="AA32" s="31"/>
      <c r="AB32" s="31"/>
      <c r="AF32" s="78"/>
      <c r="AG32" s="31"/>
      <c r="AH32" s="31"/>
      <c r="AI32" s="31"/>
      <c r="AJ32" s="31"/>
      <c r="AK32" s="31"/>
      <c r="AR32" s="104"/>
    </row>
    <row r="33" spans="23:44" x14ac:dyDescent="0.35">
      <c r="W33" s="51"/>
      <c r="X33" s="31"/>
      <c r="Y33" s="31"/>
      <c r="Z33" s="31"/>
      <c r="AA33" s="31"/>
      <c r="AB33" s="31"/>
      <c r="AF33" s="78"/>
      <c r="AG33" s="31"/>
      <c r="AH33" s="31"/>
      <c r="AI33" s="31"/>
      <c r="AJ33" s="31"/>
      <c r="AK33" s="31"/>
      <c r="AR33" s="104"/>
    </row>
    <row r="34" spans="23:44" x14ac:dyDescent="0.35">
      <c r="W34" s="51"/>
      <c r="X34" s="31"/>
      <c r="Y34" s="31"/>
      <c r="Z34" s="31"/>
      <c r="AA34" s="31"/>
      <c r="AB34" s="31"/>
      <c r="AF34" s="78"/>
      <c r="AG34" s="31"/>
      <c r="AH34" s="31"/>
      <c r="AI34" s="31"/>
      <c r="AJ34" s="31"/>
      <c r="AK34" s="31"/>
      <c r="AR34" s="104"/>
    </row>
    <row r="35" spans="23:44" x14ac:dyDescent="0.35">
      <c r="W35" s="51"/>
      <c r="X35" s="31"/>
      <c r="Y35" s="31"/>
      <c r="Z35" s="31"/>
      <c r="AA35" s="31"/>
      <c r="AB35" s="31"/>
      <c r="AF35" s="78"/>
      <c r="AG35" s="31"/>
      <c r="AH35" s="31"/>
      <c r="AI35" s="31"/>
      <c r="AJ35" s="31"/>
      <c r="AK35" s="31"/>
      <c r="AR35" s="104"/>
    </row>
    <row r="36" spans="23:44" x14ac:dyDescent="0.35">
      <c r="W36" s="51"/>
      <c r="X36" s="31"/>
      <c r="Y36" s="31"/>
      <c r="Z36" s="31"/>
      <c r="AA36" s="31"/>
      <c r="AB36" s="31"/>
      <c r="AF36" s="78"/>
      <c r="AG36" t="s">
        <v>150</v>
      </c>
      <c r="AR36" s="104"/>
    </row>
    <row r="37" spans="23:44" x14ac:dyDescent="0.35">
      <c r="W37" s="99" t="s">
        <v>186</v>
      </c>
      <c r="X37" s="95" t="s">
        <v>56</v>
      </c>
      <c r="Y37" s="95" t="s">
        <v>57</v>
      </c>
      <c r="Z37" s="95" t="s">
        <v>58</v>
      </c>
      <c r="AA37" s="95" t="s">
        <v>59</v>
      </c>
      <c r="AB37" s="95" t="s">
        <v>60</v>
      </c>
      <c r="AC37" s="95" t="s">
        <v>184</v>
      </c>
      <c r="AF37" s="78"/>
      <c r="AG37" s="82" t="s">
        <v>56</v>
      </c>
      <c r="AH37" s="82" t="s">
        <v>57</v>
      </c>
      <c r="AI37" s="82" t="s">
        <v>58</v>
      </c>
      <c r="AJ37" s="82" t="s">
        <v>59</v>
      </c>
      <c r="AK37" s="82" t="s">
        <v>60</v>
      </c>
      <c r="AN37" s="116" t="s">
        <v>191</v>
      </c>
      <c r="AO37" s="10"/>
      <c r="AP37" s="10"/>
      <c r="AR37" s="104"/>
    </row>
    <row r="38" spans="23:44" x14ac:dyDescent="0.35">
      <c r="W38" s="95" t="s">
        <v>167</v>
      </c>
      <c r="X38" s="31">
        <v>0.27800000000000002</v>
      </c>
      <c r="Y38" s="31">
        <v>0.33500000000000002</v>
      </c>
      <c r="Z38" s="31">
        <v>0.28000000000000003</v>
      </c>
      <c r="AA38" s="31">
        <f>SUM(X38:Z38)</f>
        <v>0.89300000000000002</v>
      </c>
      <c r="AB38" s="31">
        <f>AVERAGE(X38:Z38)</f>
        <v>0.29766666666666669</v>
      </c>
      <c r="AC38" s="9">
        <f>STDEV(X38:Z38)</f>
        <v>3.2347076117221679E-2</v>
      </c>
      <c r="AF38" s="91" t="s">
        <v>167</v>
      </c>
      <c r="AG38" s="31">
        <f>X38^2</f>
        <v>7.7284000000000019E-2</v>
      </c>
      <c r="AH38" s="31">
        <f t="shared" si="1"/>
        <v>0.11222500000000002</v>
      </c>
      <c r="AI38" s="31">
        <f t="shared" si="1"/>
        <v>7.8400000000000011E-2</v>
      </c>
      <c r="AJ38" s="31">
        <f>SUM(AG38:AI38)</f>
        <v>0.26790900000000006</v>
      </c>
      <c r="AK38" s="31">
        <f>AVERAGE(AG38:AI38)</f>
        <v>8.9303000000000021E-2</v>
      </c>
      <c r="AN38" s="10" t="s">
        <v>154</v>
      </c>
      <c r="AO38" s="10">
        <v>1</v>
      </c>
      <c r="AP38" s="31">
        <v>0.27800000000000002</v>
      </c>
      <c r="AR38" s="104"/>
    </row>
    <row r="39" spans="23:44" x14ac:dyDescent="0.35">
      <c r="W39" s="95" t="s">
        <v>168</v>
      </c>
      <c r="X39" s="31">
        <v>0.28000000000000003</v>
      </c>
      <c r="Y39" s="31">
        <v>0.27900000000000003</v>
      </c>
      <c r="Z39" s="31">
        <v>0.28000000000000003</v>
      </c>
      <c r="AA39" s="31">
        <f>SUM(X39:Z39)</f>
        <v>0.83900000000000008</v>
      </c>
      <c r="AB39" s="31">
        <f t="shared" ref="AB39:AB42" si="24">AVERAGE(X39:Z39)</f>
        <v>0.27966666666666667</v>
      </c>
      <c r="AC39" s="9">
        <f t="shared" ref="AC39:AC42" si="25">STDEV(X39:Z39)</f>
        <v>5.7735026918962634E-4</v>
      </c>
      <c r="AF39" s="91" t="s">
        <v>168</v>
      </c>
      <c r="AG39" s="31">
        <f>X39^2</f>
        <v>7.8400000000000011E-2</v>
      </c>
      <c r="AH39" s="31">
        <f t="shared" si="1"/>
        <v>7.7841000000000021E-2</v>
      </c>
      <c r="AI39" s="31">
        <f t="shared" si="1"/>
        <v>7.8400000000000011E-2</v>
      </c>
      <c r="AJ39" s="31">
        <f t="shared" si="4"/>
        <v>0.23464100000000004</v>
      </c>
      <c r="AK39" s="31">
        <f t="shared" si="5"/>
        <v>7.8213666666666681E-2</v>
      </c>
      <c r="AN39" s="10" t="s">
        <v>154</v>
      </c>
      <c r="AO39" s="10">
        <v>2</v>
      </c>
      <c r="AP39" s="31">
        <v>0.33500000000000002</v>
      </c>
      <c r="AR39" s="104"/>
    </row>
    <row r="40" spans="23:44" x14ac:dyDescent="0.35">
      <c r="W40" s="95" t="s">
        <v>169</v>
      </c>
      <c r="X40" s="31">
        <v>0.28000000000000003</v>
      </c>
      <c r="Y40" s="31">
        <v>0.27900000000000003</v>
      </c>
      <c r="Z40" s="31">
        <v>0.27900000000000003</v>
      </c>
      <c r="AA40" s="31">
        <f>SUM(X40:Z40)</f>
        <v>0.83800000000000008</v>
      </c>
      <c r="AB40" s="31">
        <f t="shared" si="24"/>
        <v>0.27933333333333338</v>
      </c>
      <c r="AC40" s="9">
        <f t="shared" si="25"/>
        <v>5.7735026918962634E-4</v>
      </c>
      <c r="AF40" s="91" t="s">
        <v>169</v>
      </c>
      <c r="AG40" s="31">
        <f>X40^2</f>
        <v>7.8400000000000011E-2</v>
      </c>
      <c r="AH40" s="31">
        <f t="shared" si="1"/>
        <v>7.7841000000000021E-2</v>
      </c>
      <c r="AI40" s="31">
        <f t="shared" si="1"/>
        <v>7.7841000000000021E-2</v>
      </c>
      <c r="AJ40" s="31">
        <f t="shared" si="4"/>
        <v>0.23408200000000004</v>
      </c>
      <c r="AK40" s="31">
        <f t="shared" si="5"/>
        <v>7.8027333333333351E-2</v>
      </c>
      <c r="AN40" s="10" t="s">
        <v>154</v>
      </c>
      <c r="AO40" s="10">
        <v>3</v>
      </c>
      <c r="AP40" s="31">
        <v>0.28000000000000003</v>
      </c>
      <c r="AR40" s="104"/>
    </row>
    <row r="41" spans="23:44" x14ac:dyDescent="0.35">
      <c r="W41" s="95" t="s">
        <v>170</v>
      </c>
      <c r="X41" s="31">
        <v>0.33600000000000002</v>
      </c>
      <c r="Y41" s="31">
        <v>0.27900000000000003</v>
      </c>
      <c r="Z41" s="31">
        <v>0.33600000000000002</v>
      </c>
      <c r="AA41" s="31">
        <f>SUM(X41:Z41)</f>
        <v>0.95100000000000007</v>
      </c>
      <c r="AB41" s="31">
        <f t="shared" si="24"/>
        <v>0.317</v>
      </c>
      <c r="AC41" s="9">
        <f t="shared" si="25"/>
        <v>3.2908965343808667E-2</v>
      </c>
      <c r="AF41" s="91" t="s">
        <v>170</v>
      </c>
      <c r="AG41" s="31">
        <f>X41^2</f>
        <v>0.11289600000000001</v>
      </c>
      <c r="AH41" s="31">
        <f t="shared" si="1"/>
        <v>7.7841000000000021E-2</v>
      </c>
      <c r="AI41" s="31">
        <f t="shared" si="1"/>
        <v>0.11289600000000001</v>
      </c>
      <c r="AJ41" s="31">
        <f t="shared" si="4"/>
        <v>0.30363300000000004</v>
      </c>
      <c r="AK41" s="31">
        <f t="shared" si="5"/>
        <v>0.10121100000000001</v>
      </c>
      <c r="AN41" s="10" t="s">
        <v>155</v>
      </c>
      <c r="AO41" s="10">
        <v>1</v>
      </c>
      <c r="AP41" s="31">
        <v>0.28000000000000003</v>
      </c>
      <c r="AR41" s="104"/>
    </row>
    <row r="42" spans="23:44" x14ac:dyDescent="0.35">
      <c r="W42" s="95" t="s">
        <v>171</v>
      </c>
      <c r="X42" s="31">
        <v>0.39200000000000002</v>
      </c>
      <c r="Y42" s="31">
        <v>0.33600000000000002</v>
      </c>
      <c r="Z42" s="31">
        <v>0.33600000000000002</v>
      </c>
      <c r="AA42" s="31">
        <f>SUM(X42:Z42)</f>
        <v>1.0640000000000001</v>
      </c>
      <c r="AB42" s="31">
        <f t="shared" si="24"/>
        <v>0.35466666666666669</v>
      </c>
      <c r="AC42" s="9">
        <f t="shared" si="25"/>
        <v>3.2331615074619041E-2</v>
      </c>
      <c r="AF42" s="91" t="s">
        <v>171</v>
      </c>
      <c r="AG42" s="31">
        <f>X42^2</f>
        <v>0.15366400000000002</v>
      </c>
      <c r="AH42" s="31">
        <f t="shared" si="1"/>
        <v>0.11289600000000001</v>
      </c>
      <c r="AI42" s="31">
        <f t="shared" si="1"/>
        <v>0.11289600000000001</v>
      </c>
      <c r="AJ42" s="31">
        <f t="shared" si="4"/>
        <v>0.37945600000000002</v>
      </c>
      <c r="AK42" s="31">
        <f t="shared" si="5"/>
        <v>0.12648533333333334</v>
      </c>
      <c r="AN42" s="10" t="s">
        <v>155</v>
      </c>
      <c r="AO42" s="10">
        <v>2</v>
      </c>
      <c r="AP42" s="31">
        <v>0.27900000000000003</v>
      </c>
      <c r="AR42" s="104"/>
    </row>
    <row r="43" spans="23:44" x14ac:dyDescent="0.35">
      <c r="W43" s="96" t="s">
        <v>59</v>
      </c>
      <c r="X43" s="31">
        <f>SUM(X38:X42)</f>
        <v>1.5660000000000003</v>
      </c>
      <c r="Y43" s="31">
        <f t="shared" ref="Y43:Z43" si="26">SUM(Y38:Y42)</f>
        <v>1.5080000000000002</v>
      </c>
      <c r="Z43" s="31">
        <f t="shared" si="26"/>
        <v>1.5110000000000001</v>
      </c>
      <c r="AA43" s="97">
        <f>SUM(AA38:AA42)</f>
        <v>4.5850000000000009</v>
      </c>
      <c r="AB43" s="31"/>
      <c r="AF43" s="91" t="s">
        <v>59</v>
      </c>
      <c r="AG43" s="31">
        <f>SUM(AG38:AG42)</f>
        <v>0.50064400000000009</v>
      </c>
      <c r="AH43" s="31">
        <f t="shared" ref="AH43:AI43" si="27">SUM(AH38:AH42)</f>
        <v>0.45864400000000005</v>
      </c>
      <c r="AI43" s="31">
        <f t="shared" si="27"/>
        <v>0.46043300000000004</v>
      </c>
      <c r="AJ43" s="88">
        <f>SUM(AJ38:AJ42)</f>
        <v>1.4197210000000002</v>
      </c>
      <c r="AN43" s="10" t="s">
        <v>155</v>
      </c>
      <c r="AO43" s="10">
        <v>3</v>
      </c>
      <c r="AP43" s="31">
        <v>0.28000000000000003</v>
      </c>
      <c r="AR43" s="104"/>
    </row>
    <row r="44" spans="23:44" x14ac:dyDescent="0.35">
      <c r="W44" s="96" t="s">
        <v>60</v>
      </c>
      <c r="X44" s="31">
        <f>AVERAGE(X38:X42)</f>
        <v>0.31320000000000003</v>
      </c>
      <c r="Y44" s="31">
        <f t="shared" ref="Y44:Z44" si="28">AVERAGE(Y38:Y42)</f>
        <v>0.30160000000000003</v>
      </c>
      <c r="Z44" s="31">
        <f t="shared" si="28"/>
        <v>0.30220000000000002</v>
      </c>
      <c r="AA44" s="31">
        <f>AVERAGE(AA38:AA42)</f>
        <v>0.91700000000000015</v>
      </c>
      <c r="AB44" s="31"/>
      <c r="AJ44" s="31"/>
      <c r="AN44" s="10" t="s">
        <v>156</v>
      </c>
      <c r="AO44" s="10">
        <v>1</v>
      </c>
      <c r="AP44" s="31">
        <v>0.28000000000000003</v>
      </c>
      <c r="AR44" s="104"/>
    </row>
    <row r="45" spans="23:44" x14ac:dyDescent="0.35">
      <c r="AN45" s="10" t="s">
        <v>156</v>
      </c>
      <c r="AO45" s="10">
        <v>2</v>
      </c>
      <c r="AP45" s="31">
        <v>0.27900000000000003</v>
      </c>
      <c r="AR45" s="104"/>
    </row>
    <row r="46" spans="23:44" x14ac:dyDescent="0.35">
      <c r="W46" s="100" t="s">
        <v>61</v>
      </c>
      <c r="X46" s="109">
        <f>(AA43^2)/(3*5)</f>
        <v>1.4014816666666674</v>
      </c>
      <c r="Y46" s="101"/>
      <c r="Z46" s="101"/>
      <c r="AA46" s="101"/>
      <c r="AB46" s="101"/>
      <c r="AC46" s="87"/>
      <c r="AD46" s="102"/>
      <c r="AN46" s="10" t="s">
        <v>156</v>
      </c>
      <c r="AO46" s="10">
        <v>3</v>
      </c>
      <c r="AP46" s="31">
        <v>0.27900000000000003</v>
      </c>
      <c r="AR46" s="104"/>
    </row>
    <row r="47" spans="23:44" x14ac:dyDescent="0.35">
      <c r="W47" s="103"/>
      <c r="X47" s="31"/>
      <c r="Y47" s="31"/>
      <c r="Z47" s="31"/>
      <c r="AA47" s="31"/>
      <c r="AB47" s="31"/>
      <c r="AD47" s="104"/>
      <c r="AF47" s="78"/>
      <c r="AG47" s="31"/>
      <c r="AH47" s="31"/>
      <c r="AI47" s="31"/>
      <c r="AN47" s="10" t="s">
        <v>157</v>
      </c>
      <c r="AO47" s="10">
        <v>1</v>
      </c>
      <c r="AP47" s="31">
        <v>0.33600000000000002</v>
      </c>
      <c r="AR47" s="104"/>
    </row>
    <row r="48" spans="23:44" x14ac:dyDescent="0.35">
      <c r="W48" s="103" t="s">
        <v>177</v>
      </c>
      <c r="X48" s="31" t="s">
        <v>188</v>
      </c>
      <c r="Y48" s="31" t="s">
        <v>178</v>
      </c>
      <c r="Z48" s="31" t="s">
        <v>179</v>
      </c>
      <c r="AA48" s="31" t="s">
        <v>187</v>
      </c>
      <c r="AB48" s="44">
        <v>0.05</v>
      </c>
      <c r="AC48">
        <v>0.01</v>
      </c>
      <c r="AD48" s="105" t="s">
        <v>180</v>
      </c>
      <c r="AF48" s="92" t="s">
        <v>192</v>
      </c>
      <c r="AG48" s="93">
        <f>SQRT(Z51/3)</f>
        <v>1.6266871583408685E-2</v>
      </c>
      <c r="AH48" s="31"/>
      <c r="AI48" s="31"/>
      <c r="AN48" s="10" t="s">
        <v>157</v>
      </c>
      <c r="AO48" s="10">
        <v>2</v>
      </c>
      <c r="AP48" s="31">
        <v>0.27900000000000003</v>
      </c>
      <c r="AR48" s="104"/>
    </row>
    <row r="49" spans="23:44" x14ac:dyDescent="0.35">
      <c r="W49" s="103" t="s">
        <v>86</v>
      </c>
      <c r="X49" s="89">
        <f>5-1</f>
        <v>4</v>
      </c>
      <c r="Y49" s="31">
        <f>(((AA38^2)+(AA39^2)+(AA40^2)+(AA41^2)+(AA42^2))/3)-X46</f>
        <v>1.1888666666666214E-2</v>
      </c>
      <c r="Z49" s="31">
        <f>Y49/X49</f>
        <v>2.9721666666665536E-3</v>
      </c>
      <c r="AA49" s="31">
        <f>Z49/Z51</f>
        <v>3.7440688641611306</v>
      </c>
      <c r="AB49" s="31">
        <f>FINV(0.05,X49,X51)</f>
        <v>3.8378533545558975</v>
      </c>
      <c r="AC49" s="31">
        <f>FINV(0.01,X49,X51)</f>
        <v>7.006076622955586</v>
      </c>
      <c r="AD49" s="119" t="s">
        <v>209</v>
      </c>
      <c r="AF49" s="92" t="s">
        <v>193</v>
      </c>
      <c r="AG49" s="94">
        <v>4.8899999999999997</v>
      </c>
      <c r="AH49" s="31"/>
      <c r="AI49" s="31"/>
      <c r="AN49" s="10" t="s">
        <v>157</v>
      </c>
      <c r="AO49" s="10">
        <v>3</v>
      </c>
      <c r="AP49" s="31">
        <v>0.33600000000000002</v>
      </c>
      <c r="AR49" s="104"/>
    </row>
    <row r="50" spans="23:44" x14ac:dyDescent="0.35">
      <c r="W50" s="103" t="s">
        <v>181</v>
      </c>
      <c r="X50" s="89">
        <f>3-1</f>
        <v>2</v>
      </c>
      <c r="Y50" s="31">
        <f>(((X43^2)+(Y43^2)+(Z43^2))/5)-X46</f>
        <v>4.2653333333286803E-4</v>
      </c>
      <c r="Z50" s="31">
        <f>Y50/X50</f>
        <v>2.1326666666643401E-4</v>
      </c>
      <c r="AA50" s="31">
        <f>Z50/Z51</f>
        <v>0.26865420953151675</v>
      </c>
      <c r="AB50" s="31">
        <f>FINV(0.05,X50,X51)</f>
        <v>4.4589701075245118</v>
      </c>
      <c r="AC50" s="31">
        <f>FINV(0.01,X50,X51)</f>
        <v>8.6491106406735145</v>
      </c>
      <c r="AD50" s="104" t="s">
        <v>209</v>
      </c>
      <c r="AF50" s="92" t="s">
        <v>97</v>
      </c>
      <c r="AG50" s="93">
        <f>AG48*AG49</f>
        <v>7.9545002042868462E-2</v>
      </c>
      <c r="AH50" s="31"/>
      <c r="AI50" s="31"/>
      <c r="AN50" s="10" t="s">
        <v>158</v>
      </c>
      <c r="AO50" s="10">
        <v>1</v>
      </c>
      <c r="AP50" s="31">
        <v>0.39200000000000002</v>
      </c>
      <c r="AR50" s="104"/>
    </row>
    <row r="51" spans="23:44" x14ac:dyDescent="0.35">
      <c r="W51" s="103" t="s">
        <v>182</v>
      </c>
      <c r="X51" s="89">
        <f>X49*X50</f>
        <v>8</v>
      </c>
      <c r="Y51" s="31">
        <f>Y52-Y49</f>
        <v>6.3506666666666156E-3</v>
      </c>
      <c r="Z51" s="31">
        <f>Y51/X51</f>
        <v>7.9383333333332695E-4</v>
      </c>
      <c r="AA51" s="31"/>
      <c r="AB51" s="31"/>
      <c r="AD51" s="104"/>
      <c r="AF51" s="78"/>
      <c r="AG51" s="31"/>
      <c r="AH51" s="31"/>
      <c r="AI51" s="31"/>
      <c r="AN51" s="10" t="s">
        <v>158</v>
      </c>
      <c r="AO51" s="10">
        <v>2</v>
      </c>
      <c r="AP51" s="31">
        <v>0.33600000000000002</v>
      </c>
      <c r="AR51" s="104"/>
    </row>
    <row r="52" spans="23:44" x14ac:dyDescent="0.35">
      <c r="W52" s="103" t="s">
        <v>175</v>
      </c>
      <c r="X52" s="89">
        <f>X49+X50+X51</f>
        <v>14</v>
      </c>
      <c r="Y52" s="31">
        <f>AJ43-X46</f>
        <v>1.823933333333283E-2</v>
      </c>
      <c r="Z52" s="31"/>
      <c r="AA52" s="31"/>
      <c r="AB52" s="31"/>
      <c r="AD52" s="104"/>
      <c r="AF52" s="92" t="s">
        <v>194</v>
      </c>
      <c r="AG52" s="114" t="s">
        <v>40</v>
      </c>
      <c r="AH52" s="114" t="s">
        <v>195</v>
      </c>
      <c r="AI52" s="114" t="s">
        <v>196</v>
      </c>
      <c r="AN52" s="10" t="s">
        <v>158</v>
      </c>
      <c r="AO52" s="10">
        <v>3</v>
      </c>
      <c r="AP52" s="31">
        <v>0.33600000000000002</v>
      </c>
      <c r="AR52" s="104"/>
    </row>
    <row r="53" spans="23:44" x14ac:dyDescent="0.35">
      <c r="W53" s="103"/>
      <c r="X53" s="31"/>
      <c r="Y53" s="31"/>
      <c r="Z53" s="31"/>
      <c r="AA53" s="31"/>
      <c r="AB53" s="31"/>
      <c r="AD53" s="104"/>
      <c r="AF53" s="92" t="s">
        <v>156</v>
      </c>
      <c r="AG53" s="93">
        <v>0.27974675755257489</v>
      </c>
      <c r="AH53" s="93">
        <f>AG53+AG50</f>
        <v>0.35929175959544335</v>
      </c>
      <c r="AI53" s="16" t="s">
        <v>100</v>
      </c>
      <c r="AR53" s="104"/>
    </row>
    <row r="54" spans="23:44" x14ac:dyDescent="0.35">
      <c r="W54" s="103" t="s">
        <v>180</v>
      </c>
      <c r="X54" s="31"/>
      <c r="Y54" s="31"/>
      <c r="Z54" s="31"/>
      <c r="AA54" s="31"/>
      <c r="AB54" s="31"/>
      <c r="AD54" s="104"/>
      <c r="AF54" s="92" t="s">
        <v>155</v>
      </c>
      <c r="AG54" s="93">
        <v>0.28007530504630762</v>
      </c>
      <c r="AH54" s="93"/>
      <c r="AI54" s="16" t="s">
        <v>100</v>
      </c>
      <c r="AR54" s="104"/>
    </row>
    <row r="55" spans="23:44" x14ac:dyDescent="0.35">
      <c r="W55" s="103" t="s">
        <v>80</v>
      </c>
      <c r="X55" s="31" t="s">
        <v>189</v>
      </c>
      <c r="Y55" s="31"/>
      <c r="Z55" s="31"/>
      <c r="AA55" s="31"/>
      <c r="AB55" s="31"/>
      <c r="AD55" s="104"/>
      <c r="AF55" s="92" t="s">
        <v>154</v>
      </c>
      <c r="AG55" s="93">
        <v>0.29803797672171778</v>
      </c>
      <c r="AH55" s="93"/>
      <c r="AI55" s="16" t="s">
        <v>100</v>
      </c>
      <c r="AR55" s="104"/>
    </row>
    <row r="56" spans="23:44" x14ac:dyDescent="0.35">
      <c r="W56" s="103" t="s">
        <v>83</v>
      </c>
      <c r="X56" s="31" t="s">
        <v>190</v>
      </c>
      <c r="Y56" s="31"/>
      <c r="Z56" s="31"/>
      <c r="AA56" s="31"/>
      <c r="AB56" s="31"/>
      <c r="AD56" s="104"/>
      <c r="AF56" s="92" t="s">
        <v>157</v>
      </c>
      <c r="AG56" s="93">
        <v>0.31730313039486685</v>
      </c>
      <c r="AH56" s="93"/>
      <c r="AI56" s="16" t="s">
        <v>100</v>
      </c>
      <c r="AR56" s="104"/>
    </row>
    <row r="57" spans="23:44" x14ac:dyDescent="0.35">
      <c r="W57" s="106" t="s">
        <v>81</v>
      </c>
      <c r="X57" s="107" t="s">
        <v>183</v>
      </c>
      <c r="Y57" s="107"/>
      <c r="Z57" s="107"/>
      <c r="AA57" s="107"/>
      <c r="AB57" s="107"/>
      <c r="AC57" s="59"/>
      <c r="AD57" s="108"/>
      <c r="AF57" s="92" t="s">
        <v>158</v>
      </c>
      <c r="AG57" s="93">
        <v>0.35479154299952365</v>
      </c>
      <c r="AH57" s="93"/>
      <c r="AI57" s="16" t="s">
        <v>100</v>
      </c>
      <c r="AR57" s="104"/>
    </row>
    <row r="58" spans="23:44" x14ac:dyDescent="0.35">
      <c r="AR58" s="104"/>
    </row>
    <row r="59" spans="23:44" x14ac:dyDescent="0.35">
      <c r="AR59" s="104"/>
    </row>
    <row r="60" spans="23:44" x14ac:dyDescent="0.35">
      <c r="AR60" s="104"/>
    </row>
    <row r="61" spans="23:44" x14ac:dyDescent="0.35">
      <c r="AR61" s="104"/>
    </row>
    <row r="62" spans="23:44" x14ac:dyDescent="0.35">
      <c r="AR62" s="104"/>
    </row>
    <row r="63" spans="23:44" x14ac:dyDescent="0.35">
      <c r="AR63" s="104"/>
    </row>
    <row r="64" spans="23:44" x14ac:dyDescent="0.35">
      <c r="AR64" s="104"/>
    </row>
    <row r="65" spans="44:44" x14ac:dyDescent="0.35">
      <c r="AR65" s="104"/>
    </row>
    <row r="66" spans="44:44" x14ac:dyDescent="0.35">
      <c r="AR66" s="104"/>
    </row>
    <row r="67" spans="44:44" x14ac:dyDescent="0.35">
      <c r="AR67" s="104"/>
    </row>
  </sheetData>
  <sortState xmlns:xlrd2="http://schemas.microsoft.com/office/spreadsheetml/2017/richdata2" ref="AF53:AI57">
    <sortCondition ref="AG53:AG57"/>
  </sortState>
  <mergeCells count="34">
    <mergeCell ref="E16:E18"/>
    <mergeCell ref="J16:J18"/>
    <mergeCell ref="O16:O18"/>
    <mergeCell ref="T16:T18"/>
    <mergeCell ref="E7:E9"/>
    <mergeCell ref="J7:J9"/>
    <mergeCell ref="O7:O9"/>
    <mergeCell ref="T7:T9"/>
    <mergeCell ref="E13:E15"/>
    <mergeCell ref="J13:J15"/>
    <mergeCell ref="O13:O15"/>
    <mergeCell ref="T13:T15"/>
    <mergeCell ref="B2:J2"/>
    <mergeCell ref="L2:T2"/>
    <mergeCell ref="E4:E6"/>
    <mergeCell ref="J4:J6"/>
    <mergeCell ref="D4:D18"/>
    <mergeCell ref="C4:C18"/>
    <mergeCell ref="B4:B18"/>
    <mergeCell ref="J10:J12"/>
    <mergeCell ref="E10:E12"/>
    <mergeCell ref="O10:O12"/>
    <mergeCell ref="T10:T12"/>
    <mergeCell ref="L4:L18"/>
    <mergeCell ref="M4:M18"/>
    <mergeCell ref="N4:N18"/>
    <mergeCell ref="O4:O6"/>
    <mergeCell ref="T4:T6"/>
    <mergeCell ref="CD3:CK3"/>
    <mergeCell ref="AT1:BB1"/>
    <mergeCell ref="AT3:BA3"/>
    <mergeCell ref="BC3:BJ3"/>
    <mergeCell ref="BL3:BS3"/>
    <mergeCell ref="BU3:CB3"/>
  </mergeCells>
  <phoneticPr fontId="1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3A2ED-67A9-4D8E-B1AF-61041291DBA1}">
  <sheetPr>
    <tabColor theme="4" tint="0.39997558519241921"/>
  </sheetPr>
  <dimension ref="A1:CI72"/>
  <sheetViews>
    <sheetView topLeftCell="T1" zoomScale="67" workbookViewId="0">
      <selection activeCell="AB20" sqref="AB20"/>
    </sheetView>
  </sheetViews>
  <sheetFormatPr defaultRowHeight="14.5" x14ac:dyDescent="0.35"/>
  <cols>
    <col min="2" max="4" width="8.81640625" bestFit="1" customWidth="1"/>
    <col min="6" max="10" width="8.81640625" bestFit="1" customWidth="1"/>
    <col min="12" max="19" width="8.81640625" bestFit="1" customWidth="1"/>
    <col min="20" max="20" width="11.08984375" bestFit="1" customWidth="1"/>
    <col min="23" max="23" width="13.36328125" customWidth="1"/>
    <col min="24" max="26" width="8.81640625" bestFit="1" customWidth="1"/>
    <col min="27" max="27" width="10.36328125" bestFit="1" customWidth="1"/>
    <col min="28" max="28" width="8.81640625" bestFit="1" customWidth="1"/>
    <col min="29" max="29" width="13.90625" bestFit="1" customWidth="1"/>
    <col min="30" max="30" width="8.81640625" bestFit="1" customWidth="1"/>
    <col min="31" max="31" width="8.81640625" customWidth="1"/>
    <col min="32" max="32" width="13.36328125" customWidth="1"/>
    <col min="33" max="35" width="8.81640625" bestFit="1" customWidth="1"/>
    <col min="36" max="36" width="11" bestFit="1" customWidth="1"/>
    <col min="37" max="37" width="8.81640625" bestFit="1" customWidth="1"/>
    <col min="43" max="43" width="14.36328125" customWidth="1"/>
    <col min="48" max="48" width="9.26953125" customWidth="1"/>
    <col min="50" max="50" width="10.453125" customWidth="1"/>
  </cols>
  <sheetData>
    <row r="1" spans="1:87" x14ac:dyDescent="0.35">
      <c r="K1" s="37"/>
      <c r="W1" s="175" t="s">
        <v>197</v>
      </c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Q1" s="37"/>
      <c r="AR1" s="136" t="s">
        <v>198</v>
      </c>
      <c r="AS1" s="136"/>
      <c r="AT1" s="136"/>
      <c r="AU1" s="136"/>
      <c r="AV1" s="136"/>
      <c r="AW1" s="136"/>
      <c r="AX1" s="136"/>
      <c r="AY1" s="136"/>
      <c r="AZ1" s="136"/>
    </row>
    <row r="2" spans="1:87" x14ac:dyDescent="0.35">
      <c r="A2" s="168" t="s">
        <v>140</v>
      </c>
      <c r="B2" s="168"/>
      <c r="C2" s="168"/>
      <c r="D2" s="168"/>
      <c r="E2" s="168"/>
      <c r="F2" s="168"/>
      <c r="G2" s="168"/>
      <c r="H2" s="168"/>
      <c r="I2" s="168"/>
      <c r="J2" s="168"/>
      <c r="K2" s="176" t="s">
        <v>140</v>
      </c>
      <c r="L2" s="168"/>
      <c r="M2" s="168"/>
      <c r="N2" s="168"/>
      <c r="O2" s="168"/>
      <c r="P2" s="168"/>
      <c r="Q2" s="168"/>
      <c r="R2" s="168"/>
      <c r="S2" s="168"/>
      <c r="T2" s="168"/>
      <c r="W2" s="136"/>
      <c r="X2" s="136"/>
      <c r="Y2" s="136"/>
      <c r="Z2" s="136"/>
      <c r="AA2" s="136"/>
      <c r="AB2" s="136"/>
      <c r="AC2" s="10"/>
      <c r="AG2" t="s">
        <v>150</v>
      </c>
      <c r="AM2" s="82" t="s">
        <v>191</v>
      </c>
      <c r="AQ2" s="37"/>
    </row>
    <row r="3" spans="1:87" x14ac:dyDescent="0.35">
      <c r="A3" s="1" t="s">
        <v>2</v>
      </c>
      <c r="B3" s="1" t="s">
        <v>142</v>
      </c>
      <c r="C3" s="1" t="s">
        <v>143</v>
      </c>
      <c r="D3" s="1" t="s">
        <v>144</v>
      </c>
      <c r="E3" s="1" t="s">
        <v>3</v>
      </c>
      <c r="F3" s="1" t="s">
        <v>145</v>
      </c>
      <c r="G3" s="1" t="s">
        <v>146</v>
      </c>
      <c r="H3" s="1" t="s">
        <v>147</v>
      </c>
      <c r="I3" s="1" t="s">
        <v>148</v>
      </c>
      <c r="J3" s="73" t="s">
        <v>7</v>
      </c>
      <c r="K3" s="1" t="s">
        <v>2</v>
      </c>
      <c r="L3" s="1" t="s">
        <v>142</v>
      </c>
      <c r="M3" s="1" t="s">
        <v>143</v>
      </c>
      <c r="N3" s="1" t="s">
        <v>144</v>
      </c>
      <c r="O3" s="1" t="s">
        <v>3</v>
      </c>
      <c r="P3" s="1" t="s">
        <v>145</v>
      </c>
      <c r="Q3" s="1" t="s">
        <v>146</v>
      </c>
      <c r="R3" s="1" t="s">
        <v>147</v>
      </c>
      <c r="S3" s="1" t="s">
        <v>148</v>
      </c>
      <c r="T3" s="1" t="s">
        <v>7</v>
      </c>
      <c r="W3" s="99" t="s">
        <v>185</v>
      </c>
      <c r="X3" s="95" t="s">
        <v>56</v>
      </c>
      <c r="Y3" s="95" t="s">
        <v>57</v>
      </c>
      <c r="Z3" s="95" t="s">
        <v>58</v>
      </c>
      <c r="AA3" s="95" t="s">
        <v>59</v>
      </c>
      <c r="AB3" s="95" t="s">
        <v>60</v>
      </c>
      <c r="AC3" s="95" t="s">
        <v>184</v>
      </c>
      <c r="AG3" s="82" t="s">
        <v>56</v>
      </c>
      <c r="AH3" s="82" t="s">
        <v>57</v>
      </c>
      <c r="AI3" s="82" t="s">
        <v>58</v>
      </c>
      <c r="AJ3" s="82" t="s">
        <v>59</v>
      </c>
      <c r="AK3" s="82" t="s">
        <v>60</v>
      </c>
      <c r="AM3" s="2" t="s">
        <v>154</v>
      </c>
      <c r="AN3" s="2">
        <v>1</v>
      </c>
      <c r="AO3" s="112">
        <v>0.87297296000000002</v>
      </c>
      <c r="AQ3" s="37"/>
      <c r="AR3" s="167" t="s">
        <v>199</v>
      </c>
      <c r="AS3" s="167"/>
      <c r="AT3" s="167"/>
      <c r="AU3" s="167"/>
      <c r="AV3" s="167"/>
      <c r="AW3" s="167"/>
      <c r="AX3" s="167"/>
      <c r="AY3" s="167"/>
      <c r="BA3" s="167" t="s">
        <v>202</v>
      </c>
      <c r="BB3" s="167"/>
      <c r="BC3" s="167"/>
      <c r="BD3" s="167"/>
      <c r="BE3" s="167"/>
      <c r="BF3" s="167"/>
      <c r="BG3" s="167"/>
      <c r="BH3" s="167"/>
      <c r="BJ3" s="167" t="s">
        <v>203</v>
      </c>
      <c r="BK3" s="167"/>
      <c r="BL3" s="167"/>
      <c r="BM3" s="167"/>
      <c r="BN3" s="167"/>
      <c r="BO3" s="167"/>
      <c r="BP3" s="167"/>
      <c r="BQ3" s="167"/>
      <c r="BS3" s="167" t="s">
        <v>204</v>
      </c>
      <c r="BT3" s="167"/>
      <c r="BU3" s="167"/>
      <c r="BV3" s="167"/>
      <c r="BW3" s="167"/>
      <c r="BX3" s="167"/>
      <c r="BY3" s="167"/>
      <c r="BZ3" s="167"/>
      <c r="CB3" s="167" t="s">
        <v>205</v>
      </c>
      <c r="CC3" s="167"/>
      <c r="CD3" s="167"/>
      <c r="CE3" s="167"/>
      <c r="CF3" s="167"/>
      <c r="CG3" s="167"/>
      <c r="CH3" s="167"/>
      <c r="CI3" s="167"/>
    </row>
    <row r="4" spans="1:87" x14ac:dyDescent="0.35">
      <c r="A4" s="137" t="s">
        <v>12</v>
      </c>
      <c r="B4" s="158">
        <v>0.02</v>
      </c>
      <c r="C4" s="160">
        <v>50</v>
      </c>
      <c r="D4" s="137">
        <v>30</v>
      </c>
      <c r="E4" s="1" t="s">
        <v>9</v>
      </c>
      <c r="F4" s="1">
        <v>25</v>
      </c>
      <c r="G4" s="1">
        <v>16.681000000000001</v>
      </c>
      <c r="H4" s="71">
        <v>38.505324000000002</v>
      </c>
      <c r="I4" s="16">
        <f t="shared" ref="I4:I18" si="0">(H4-G4)/F4</f>
        <v>0.87297296000000002</v>
      </c>
      <c r="J4" s="166">
        <f>AVERAGE(I4:I6)</f>
        <v>0.87318634666666661</v>
      </c>
      <c r="K4" s="137" t="s">
        <v>12</v>
      </c>
      <c r="L4" s="158">
        <v>0.02</v>
      </c>
      <c r="M4" s="160">
        <v>50</v>
      </c>
      <c r="N4" s="137">
        <v>30</v>
      </c>
      <c r="O4" s="1" t="s">
        <v>9</v>
      </c>
      <c r="P4" s="1">
        <v>25</v>
      </c>
      <c r="Q4" s="1">
        <v>16.6831</v>
      </c>
      <c r="R4" s="71">
        <v>37.832632500000003</v>
      </c>
      <c r="S4" s="16">
        <f t="shared" ref="S4:S18" si="1">(R4-Q4)/P4</f>
        <v>0.84598130000000016</v>
      </c>
      <c r="T4" s="145">
        <f>AVERAGE(S4:S6)</f>
        <v>0.84624533333333318</v>
      </c>
      <c r="W4" s="91" t="s">
        <v>162</v>
      </c>
      <c r="X4" s="31">
        <f>I4</f>
        <v>0.87297296000000002</v>
      </c>
      <c r="Y4" s="31">
        <f>I5</f>
        <v>0.87330102399999987</v>
      </c>
      <c r="Z4" s="31">
        <f>I6</f>
        <v>0.87328505600000017</v>
      </c>
      <c r="AA4" s="31">
        <f>SUM(X4:Z4)</f>
        <v>2.6195590399999999</v>
      </c>
      <c r="AB4" s="31">
        <f t="shared" ref="AB4:AB44" si="2">AVERAGE(X4:Z4)</f>
        <v>0.87318634666666661</v>
      </c>
      <c r="AC4" s="31">
        <f>STDEV(X4:Z4)</f>
        <v>1.8497066359109764E-4</v>
      </c>
      <c r="AF4" s="91" t="s">
        <v>162</v>
      </c>
      <c r="AG4" s="31">
        <f>X4^2</f>
        <v>0.76208178889116163</v>
      </c>
      <c r="AH4" s="31">
        <f t="shared" ref="AG4:AI8" si="3">Y4^2</f>
        <v>0.76265467851944835</v>
      </c>
      <c r="AI4" s="31">
        <f t="shared" si="3"/>
        <v>0.76262678903292347</v>
      </c>
      <c r="AJ4" s="31">
        <f>SUM(AG4:AI4)</f>
        <v>2.2873632564435336</v>
      </c>
      <c r="AK4" s="31">
        <f t="shared" ref="AK4:AK44" si="4">AVERAGE(AG4:AI4)</f>
        <v>0.76245441881451115</v>
      </c>
      <c r="AM4" s="2" t="s">
        <v>154</v>
      </c>
      <c r="AN4" s="2">
        <v>2</v>
      </c>
      <c r="AO4" s="112">
        <v>0.87330102399999987</v>
      </c>
      <c r="AQ4" s="15"/>
      <c r="AR4" s="31"/>
      <c r="AS4" s="31"/>
      <c r="AT4" s="31"/>
      <c r="AU4" s="31"/>
      <c r="AV4" s="31"/>
      <c r="AX4" s="2"/>
      <c r="AY4" s="31"/>
      <c r="AZ4" s="31"/>
      <c r="BA4" s="31"/>
      <c r="BB4" s="31"/>
      <c r="BC4" s="31"/>
      <c r="BD4" s="31"/>
      <c r="BE4" s="31"/>
      <c r="BG4" s="2"/>
      <c r="BH4" s="31"/>
      <c r="BJ4" s="31"/>
      <c r="BK4" s="31"/>
      <c r="BL4" s="31"/>
      <c r="BM4" s="31"/>
      <c r="BN4" s="31"/>
      <c r="BP4" s="2"/>
      <c r="BQ4" s="31"/>
      <c r="BS4" s="31"/>
      <c r="BT4" s="31"/>
      <c r="BU4" s="31"/>
      <c r="BV4" s="31"/>
      <c r="BW4" s="31"/>
      <c r="BY4" s="2"/>
      <c r="BZ4" s="31"/>
      <c r="CB4" s="31"/>
      <c r="CC4" s="31"/>
      <c r="CD4" s="31"/>
      <c r="CE4" s="31"/>
      <c r="CF4" s="31"/>
      <c r="CH4" s="2"/>
      <c r="CI4" s="31"/>
    </row>
    <row r="5" spans="1:87" x14ac:dyDescent="0.35">
      <c r="A5" s="151"/>
      <c r="B5" s="159"/>
      <c r="C5" s="161"/>
      <c r="D5" s="151"/>
      <c r="E5" s="1" t="s">
        <v>10</v>
      </c>
      <c r="F5" s="1">
        <v>25</v>
      </c>
      <c r="G5" s="1">
        <v>16.680900000000001</v>
      </c>
      <c r="H5" s="71">
        <v>38.513425599999998</v>
      </c>
      <c r="I5" s="16">
        <f t="shared" si="0"/>
        <v>0.87330102399999987</v>
      </c>
      <c r="J5" s="166"/>
      <c r="K5" s="151"/>
      <c r="L5" s="159"/>
      <c r="M5" s="161"/>
      <c r="N5" s="151"/>
      <c r="O5" s="1" t="s">
        <v>10</v>
      </c>
      <c r="P5" s="1">
        <v>25</v>
      </c>
      <c r="Q5" s="1">
        <v>16.678599999999999</v>
      </c>
      <c r="R5" s="71">
        <v>37.837604999999996</v>
      </c>
      <c r="S5" s="16">
        <f t="shared" si="1"/>
        <v>0.8463601999999999</v>
      </c>
      <c r="T5" s="145"/>
      <c r="W5" s="91" t="s">
        <v>163</v>
      </c>
      <c r="X5" s="31">
        <f>I7</f>
        <v>0.87194311999999985</v>
      </c>
      <c r="Y5" s="31">
        <f>I8</f>
        <v>0.87365230400000005</v>
      </c>
      <c r="Z5" s="31">
        <f>I9</f>
        <v>0.87385772799999994</v>
      </c>
      <c r="AA5" s="31">
        <f t="shared" ref="AA5:AA44" si="5">SUM(X5:Z5)</f>
        <v>2.6194531519999997</v>
      </c>
      <c r="AB5" s="31">
        <f t="shared" si="2"/>
        <v>0.87315105066666654</v>
      </c>
      <c r="AC5" s="31">
        <f t="shared" ref="AC5:AC8" si="6">STDEV(X5:Z5)</f>
        <v>1.0511289771238824E-3</v>
      </c>
      <c r="AF5" s="91" t="s">
        <v>163</v>
      </c>
      <c r="AG5" s="31">
        <f t="shared" si="3"/>
        <v>0.76028480451533409</v>
      </c>
      <c r="AH5" s="31">
        <f t="shared" si="3"/>
        <v>0.76326834828450851</v>
      </c>
      <c r="AI5" s="31">
        <f t="shared" si="3"/>
        <v>0.76362732878532191</v>
      </c>
      <c r="AJ5" s="31">
        <f t="shared" ref="AJ5:AJ44" si="7">SUM(AG5:AI5)</f>
        <v>2.2871804815851648</v>
      </c>
      <c r="AK5" s="31">
        <f t="shared" si="4"/>
        <v>0.76239349386172162</v>
      </c>
      <c r="AM5" s="2" t="s">
        <v>154</v>
      </c>
      <c r="AN5" s="2">
        <v>3</v>
      </c>
      <c r="AO5" s="112">
        <v>0.87328505600000017</v>
      </c>
      <c r="AQ5" s="15"/>
      <c r="AR5" s="31"/>
      <c r="AS5" s="31" t="s">
        <v>9</v>
      </c>
      <c r="AT5" s="31" t="s">
        <v>10</v>
      </c>
      <c r="AU5" s="31" t="s">
        <v>11</v>
      </c>
      <c r="AV5" s="31" t="s">
        <v>59</v>
      </c>
      <c r="AW5" s="31" t="s">
        <v>159</v>
      </c>
      <c r="AX5" s="2" t="s">
        <v>200</v>
      </c>
      <c r="AY5" s="31" t="s">
        <v>201</v>
      </c>
      <c r="AZ5" s="31"/>
      <c r="BA5" s="31"/>
      <c r="BB5" s="31" t="s">
        <v>9</v>
      </c>
      <c r="BC5" s="31" t="s">
        <v>10</v>
      </c>
      <c r="BD5" s="31" t="s">
        <v>11</v>
      </c>
      <c r="BE5" s="31" t="s">
        <v>59</v>
      </c>
      <c r="BF5" s="31" t="s">
        <v>159</v>
      </c>
      <c r="BG5" s="2" t="s">
        <v>200</v>
      </c>
      <c r="BH5" s="31" t="s">
        <v>201</v>
      </c>
      <c r="BJ5" s="31"/>
      <c r="BK5" s="31" t="s">
        <v>9</v>
      </c>
      <c r="BL5" s="31" t="s">
        <v>10</v>
      </c>
      <c r="BM5" s="31" t="s">
        <v>11</v>
      </c>
      <c r="BN5" s="31" t="s">
        <v>59</v>
      </c>
      <c r="BO5" s="31" t="s">
        <v>159</v>
      </c>
      <c r="BP5" s="2" t="s">
        <v>200</v>
      </c>
      <c r="BQ5" s="31" t="s">
        <v>201</v>
      </c>
      <c r="BS5" s="31"/>
      <c r="BT5" s="31" t="s">
        <v>9</v>
      </c>
      <c r="BU5" s="31" t="s">
        <v>10</v>
      </c>
      <c r="BV5" s="31" t="s">
        <v>11</v>
      </c>
      <c r="BW5" s="31" t="s">
        <v>59</v>
      </c>
      <c r="BX5" s="31" t="s">
        <v>159</v>
      </c>
      <c r="BY5" s="2" t="s">
        <v>200</v>
      </c>
      <c r="BZ5" s="31" t="s">
        <v>201</v>
      </c>
      <c r="CB5" s="31"/>
      <c r="CC5" s="31" t="s">
        <v>9</v>
      </c>
      <c r="CD5" s="31" t="s">
        <v>10</v>
      </c>
      <c r="CE5" s="31" t="s">
        <v>11</v>
      </c>
      <c r="CF5" s="31" t="s">
        <v>59</v>
      </c>
      <c r="CG5" s="31" t="s">
        <v>159</v>
      </c>
      <c r="CH5" s="2" t="s">
        <v>200</v>
      </c>
      <c r="CI5" s="31" t="s">
        <v>201</v>
      </c>
    </row>
    <row r="6" spans="1:87" x14ac:dyDescent="0.35">
      <c r="A6" s="151"/>
      <c r="B6" s="159"/>
      <c r="C6" s="161"/>
      <c r="D6" s="138"/>
      <c r="E6" s="1" t="s">
        <v>11</v>
      </c>
      <c r="F6" s="1">
        <v>25</v>
      </c>
      <c r="G6" s="1">
        <v>16.672999999999998</v>
      </c>
      <c r="H6" s="71">
        <v>38.505126400000002</v>
      </c>
      <c r="I6" s="16">
        <f t="shared" si="0"/>
        <v>0.87328505600000017</v>
      </c>
      <c r="J6" s="166"/>
      <c r="K6" s="151"/>
      <c r="L6" s="159"/>
      <c r="M6" s="161"/>
      <c r="N6" s="138"/>
      <c r="O6" s="1" t="s">
        <v>11</v>
      </c>
      <c r="P6" s="1">
        <v>25</v>
      </c>
      <c r="Q6" s="1">
        <v>16.679400000000001</v>
      </c>
      <c r="R6" s="71">
        <v>37.839262499999997</v>
      </c>
      <c r="S6" s="16">
        <f t="shared" si="1"/>
        <v>0.84639449999999983</v>
      </c>
      <c r="T6" s="145"/>
      <c r="W6" s="91" t="s">
        <v>164</v>
      </c>
      <c r="X6" s="31">
        <f>I10</f>
        <v>0.86414176000000009</v>
      </c>
      <c r="Y6" s="31">
        <f>I11</f>
        <v>0.87089040000000006</v>
      </c>
      <c r="Z6" s="31">
        <f>I12</f>
        <v>0.87267608000000008</v>
      </c>
      <c r="AA6" s="31">
        <f t="shared" si="5"/>
        <v>2.6077082400000005</v>
      </c>
      <c r="AB6" s="31">
        <f t="shared" si="2"/>
        <v>0.86923608000000019</v>
      </c>
      <c r="AC6" s="31">
        <f t="shared" si="6"/>
        <v>4.5012482115964125E-3</v>
      </c>
      <c r="AF6" s="91" t="s">
        <v>164</v>
      </c>
      <c r="AG6" s="31">
        <f t="shared" si="3"/>
        <v>0.74674098137589773</v>
      </c>
      <c r="AH6" s="31">
        <f t="shared" si="3"/>
        <v>0.75845008881216014</v>
      </c>
      <c r="AI6" s="31">
        <f t="shared" si="3"/>
        <v>0.76156354060416653</v>
      </c>
      <c r="AJ6" s="31">
        <f t="shared" si="7"/>
        <v>2.2667546107922245</v>
      </c>
      <c r="AK6" s="31">
        <f t="shared" si="4"/>
        <v>0.75558487026407484</v>
      </c>
      <c r="AM6" s="2" t="s">
        <v>155</v>
      </c>
      <c r="AN6" s="2">
        <v>1</v>
      </c>
      <c r="AO6" s="79">
        <v>0.87194311999999985</v>
      </c>
      <c r="AQ6" s="15"/>
      <c r="AR6" s="31" t="s">
        <v>185</v>
      </c>
      <c r="AS6" s="31">
        <f>X4</f>
        <v>0.87297296000000002</v>
      </c>
      <c r="AT6" s="31">
        <f>Y4</f>
        <v>0.87330102399999987</v>
      </c>
      <c r="AU6" s="31">
        <f>Z4</f>
        <v>0.87328505600000017</v>
      </c>
      <c r="AV6" s="31">
        <f>SUM(AS6:AU6)</f>
        <v>2.6195590399999999</v>
      </c>
      <c r="AW6" s="31">
        <f>AVERAGE(AS6:AU6)</f>
        <v>0.87318634666666661</v>
      </c>
      <c r="AX6" s="79">
        <f>STDEV(AS6:AU6)</f>
        <v>1.8497066359109764E-4</v>
      </c>
      <c r="AY6" s="31">
        <f>AV6^2</f>
        <v>6.8620895640457213</v>
      </c>
      <c r="AZ6" s="31"/>
      <c r="BA6" s="31" t="s">
        <v>185</v>
      </c>
      <c r="BB6" s="31">
        <v>0.87194311999999985</v>
      </c>
      <c r="BC6" s="31">
        <v>0.87365230400000005</v>
      </c>
      <c r="BD6" s="31">
        <v>0.87385772799999994</v>
      </c>
      <c r="BE6" s="31">
        <f>SUM(BB6:BD6)</f>
        <v>2.6194531519999997</v>
      </c>
      <c r="BF6" s="31">
        <f>AVERAGE(BB6:BD6)</f>
        <v>0.87315105066666654</v>
      </c>
      <c r="BG6" s="79">
        <f>STDEV(BB6:BD6)</f>
        <v>1.0511289771238824E-3</v>
      </c>
      <c r="BH6" s="31">
        <f>BE6^2</f>
        <v>6.8615348155227336</v>
      </c>
      <c r="BJ6" s="31" t="s">
        <v>185</v>
      </c>
      <c r="BK6" s="31">
        <v>0.86414176000000009</v>
      </c>
      <c r="BL6" s="31">
        <v>0.87089040000000006</v>
      </c>
      <c r="BM6" s="31">
        <v>0.87267608000000008</v>
      </c>
      <c r="BN6" s="31">
        <f>SUM(BK6:BM6)</f>
        <v>2.6077082400000005</v>
      </c>
      <c r="BO6" s="31">
        <f>AVERAGE(BK6:BM6)</f>
        <v>0.86923608000000019</v>
      </c>
      <c r="BP6" s="79">
        <f>STDEV(BK6:BM6)</f>
        <v>4.5012482115964125E-3</v>
      </c>
      <c r="BQ6" s="31">
        <f>BN6^2</f>
        <v>6.8001422649638998</v>
      </c>
      <c r="BS6" s="31" t="s">
        <v>185</v>
      </c>
      <c r="BT6" s="31">
        <v>0.91468399999999983</v>
      </c>
      <c r="BU6" s="31">
        <v>0.9088679999999999</v>
      </c>
      <c r="BV6" s="31">
        <v>0.91977600000000015</v>
      </c>
      <c r="BW6" s="31">
        <f>SUM(BT6:BV6)</f>
        <v>2.743328</v>
      </c>
      <c r="BX6" s="31">
        <f>AVERAGE(BT6:BV6)</f>
        <v>0.91444266666666663</v>
      </c>
      <c r="BY6" s="79">
        <f>STDEV(BT6:BV6)</f>
        <v>5.4580030536208616E-3</v>
      </c>
      <c r="BZ6" s="31">
        <f>BW6^2</f>
        <v>7.5258485155840003</v>
      </c>
      <c r="CB6" s="31" t="s">
        <v>185</v>
      </c>
      <c r="CC6" s="31">
        <v>0.90664400000000001</v>
      </c>
      <c r="CD6" s="31">
        <v>0.913968</v>
      </c>
      <c r="CE6" s="31">
        <v>0.90944800000000015</v>
      </c>
      <c r="CF6" s="31">
        <f>SUM(CC6:CE6)</f>
        <v>2.7300600000000004</v>
      </c>
      <c r="CG6" s="31">
        <f>AVERAGE(CC6:CE6)</f>
        <v>0.91002000000000016</v>
      </c>
      <c r="CH6" s="79">
        <f>STDEV(CC6:CE6)</f>
        <v>3.6953527571802819E-3</v>
      </c>
      <c r="CI6" s="31">
        <f>CF6^2</f>
        <v>7.453227603600002</v>
      </c>
    </row>
    <row r="7" spans="1:87" x14ac:dyDescent="0.35">
      <c r="A7" s="151"/>
      <c r="B7" s="159"/>
      <c r="C7" s="161"/>
      <c r="D7" s="155">
        <v>60</v>
      </c>
      <c r="E7" s="1" t="s">
        <v>9</v>
      </c>
      <c r="F7" s="1">
        <v>25</v>
      </c>
      <c r="G7" s="71">
        <v>16.677600000000002</v>
      </c>
      <c r="H7" s="71">
        <v>38.476177999999997</v>
      </c>
      <c r="I7" s="16">
        <f t="shared" si="0"/>
        <v>0.87194311999999985</v>
      </c>
      <c r="J7" s="166">
        <f>AVERAGE(I7:I9)</f>
        <v>0.87315105066666654</v>
      </c>
      <c r="K7" s="151"/>
      <c r="L7" s="159"/>
      <c r="M7" s="161"/>
      <c r="N7" s="155">
        <v>60</v>
      </c>
      <c r="O7" s="1" t="s">
        <v>9</v>
      </c>
      <c r="P7" s="1">
        <v>25</v>
      </c>
      <c r="Q7" s="1">
        <v>16.688099999999999</v>
      </c>
      <c r="R7" s="71">
        <v>37.818151739999998</v>
      </c>
      <c r="S7" s="16">
        <f t="shared" si="1"/>
        <v>0.84520206959999999</v>
      </c>
      <c r="T7" s="166">
        <f>AVERAGE(S7:S9)</f>
        <v>0.84495176346666667</v>
      </c>
      <c r="W7" s="91" t="s">
        <v>165</v>
      </c>
      <c r="X7" s="31">
        <f>I13</f>
        <v>0.91468399999999983</v>
      </c>
      <c r="Y7" s="31">
        <f>I14</f>
        <v>0.9088679999999999</v>
      </c>
      <c r="Z7" s="31">
        <f>I15</f>
        <v>0.91977600000000015</v>
      </c>
      <c r="AA7" s="31">
        <f>SUM(X7:Z7)</f>
        <v>2.743328</v>
      </c>
      <c r="AB7" s="31">
        <f>AVERAGE(X7:Z7)</f>
        <v>0.91444266666666663</v>
      </c>
      <c r="AC7" s="31">
        <f t="shared" si="6"/>
        <v>5.4580030536208616E-3</v>
      </c>
      <c r="AF7" s="91" t="s">
        <v>165</v>
      </c>
      <c r="AG7" s="31">
        <f t="shared" si="3"/>
        <v>0.83664681985599965</v>
      </c>
      <c r="AH7" s="31">
        <f t="shared" si="3"/>
        <v>0.82604104142399981</v>
      </c>
      <c r="AI7" s="31">
        <f t="shared" si="3"/>
        <v>0.84598789017600029</v>
      </c>
      <c r="AJ7" s="31">
        <f t="shared" si="7"/>
        <v>2.5086757514559999</v>
      </c>
      <c r="AK7" s="31">
        <f t="shared" si="4"/>
        <v>0.83622525048533325</v>
      </c>
      <c r="AM7" s="2" t="s">
        <v>155</v>
      </c>
      <c r="AN7" s="2">
        <v>2</v>
      </c>
      <c r="AO7" s="112">
        <v>0.87365230400000005</v>
      </c>
      <c r="AQ7" s="15"/>
      <c r="AR7" s="31" t="s">
        <v>186</v>
      </c>
      <c r="AS7" s="31">
        <v>0.84598130000000016</v>
      </c>
      <c r="AT7" s="31">
        <v>0.8463601999999999</v>
      </c>
      <c r="AU7" s="31">
        <v>0.84639449999999983</v>
      </c>
      <c r="AV7" s="31">
        <f>SUM(AS7:AU7)</f>
        <v>2.5387359999999997</v>
      </c>
      <c r="AW7" s="31">
        <f>AVERAGE(AS7:AU7)</f>
        <v>0.84624533333333318</v>
      </c>
      <c r="AX7" s="79">
        <f>STDEV(AS7:AU7)</f>
        <v>2.2930181711720886E-4</v>
      </c>
      <c r="AY7" s="31">
        <f>AV7^2</f>
        <v>6.445180477695998</v>
      </c>
      <c r="AZ7" s="31"/>
      <c r="BA7" s="31" t="s">
        <v>186</v>
      </c>
      <c r="BB7" s="31">
        <v>0.84520206959999999</v>
      </c>
      <c r="BC7" s="31">
        <v>0.84473711199999979</v>
      </c>
      <c r="BD7" s="31">
        <v>0.84491610880000001</v>
      </c>
      <c r="BE7" s="31">
        <f>SUM(BB7:BD7)</f>
        <v>2.5348552903999999</v>
      </c>
      <c r="BF7" s="31">
        <f>AVERAGE(BB7:BD7)</f>
        <v>0.84495176346666667</v>
      </c>
      <c r="BG7" s="79">
        <f>STDEV(BB7:BD7)</f>
        <v>2.3452043384493521E-4</v>
      </c>
      <c r="BH7" s="31">
        <f>BE7^2</f>
        <v>6.4254913432688676</v>
      </c>
      <c r="BJ7" s="31" t="s">
        <v>186</v>
      </c>
      <c r="BK7" s="31">
        <v>0.84484685000000015</v>
      </c>
      <c r="BL7" s="31">
        <v>0.84275028799999996</v>
      </c>
      <c r="BM7" s="31">
        <v>0.84383101799999993</v>
      </c>
      <c r="BN7" s="31">
        <f>SUM(BK7:BM7)</f>
        <v>2.531428156</v>
      </c>
      <c r="BO7" s="31">
        <f>AVERAGE(BK7:BM7)</f>
        <v>0.84380938533333338</v>
      </c>
      <c r="BP7" s="79">
        <f>STDEV(BK7:BM7)</f>
        <v>1.0484483936568029E-3</v>
      </c>
      <c r="BQ7" s="31">
        <f>BN7^2</f>
        <v>6.4081285089895603</v>
      </c>
      <c r="BS7" s="31" t="s">
        <v>186</v>
      </c>
      <c r="BT7" s="31">
        <v>0.88788800000000012</v>
      </c>
      <c r="BU7" s="31">
        <v>0.8865320000000001</v>
      </c>
      <c r="BV7" s="31">
        <v>0.88856799999999991</v>
      </c>
      <c r="BW7" s="31">
        <f>SUM(BT7:BV7)</f>
        <v>2.6629879999999999</v>
      </c>
      <c r="BX7" s="31">
        <f>AVERAGE(BT7:BV7)</f>
        <v>0.8876626666666666</v>
      </c>
      <c r="BY7" s="79">
        <f>STDEV(BT7:BV7)</f>
        <v>1.0365352542645002E-3</v>
      </c>
      <c r="BZ7" s="31">
        <f>BW7^2</f>
        <v>7.0915050881439994</v>
      </c>
      <c r="CB7" s="31" t="s">
        <v>186</v>
      </c>
      <c r="CC7" s="31">
        <v>0.88577600000000001</v>
      </c>
      <c r="CD7" s="31">
        <v>0.88906399999999985</v>
      </c>
      <c r="CE7" s="31">
        <v>0.88649600000000006</v>
      </c>
      <c r="CF7" s="31">
        <f>SUM(CC7:CE7)</f>
        <v>2.6613359999999999</v>
      </c>
      <c r="CG7" s="31">
        <f>AVERAGE(CC7:CE7)</f>
        <v>0.88711200000000001</v>
      </c>
      <c r="CH7" s="79">
        <f>STDEV(CC7:CE7)</f>
        <v>1.7283888451386359E-3</v>
      </c>
      <c r="CI7" s="31">
        <f>CF7^2</f>
        <v>7.0827093048959995</v>
      </c>
    </row>
    <row r="8" spans="1:87" x14ac:dyDescent="0.35">
      <c r="A8" s="151"/>
      <c r="B8" s="159"/>
      <c r="C8" s="161"/>
      <c r="D8" s="156"/>
      <c r="E8" s="1" t="s">
        <v>10</v>
      </c>
      <c r="F8" s="1">
        <v>25</v>
      </c>
      <c r="G8" s="1">
        <v>16.6736</v>
      </c>
      <c r="H8" s="71">
        <v>38.514907600000001</v>
      </c>
      <c r="I8" s="16">
        <f t="shared" si="0"/>
        <v>0.87365230400000005</v>
      </c>
      <c r="J8" s="166"/>
      <c r="K8" s="151"/>
      <c r="L8" s="159"/>
      <c r="M8" s="161"/>
      <c r="N8" s="156"/>
      <c r="O8" s="1" t="s">
        <v>10</v>
      </c>
      <c r="P8" s="1">
        <v>25</v>
      </c>
      <c r="Q8" s="1">
        <v>16.689299999999999</v>
      </c>
      <c r="R8" s="71">
        <v>37.807727799999995</v>
      </c>
      <c r="S8" s="16">
        <f t="shared" si="1"/>
        <v>0.84473711199999979</v>
      </c>
      <c r="T8" s="166"/>
      <c r="W8" s="91" t="s">
        <v>166</v>
      </c>
      <c r="X8" s="31">
        <f>I16</f>
        <v>0.90664400000000001</v>
      </c>
      <c r="Y8" s="31">
        <f>I17</f>
        <v>0.913968</v>
      </c>
      <c r="Z8" s="31">
        <f>I18</f>
        <v>0.90944800000000015</v>
      </c>
      <c r="AA8" s="31">
        <f>SUM(X8:Z8)</f>
        <v>2.7300600000000004</v>
      </c>
      <c r="AB8" s="31">
        <f>AVERAGE(X8:Z8)</f>
        <v>0.91002000000000016</v>
      </c>
      <c r="AC8" s="31">
        <f t="shared" si="6"/>
        <v>3.6953527571802819E-3</v>
      </c>
      <c r="AF8" s="91" t="s">
        <v>166</v>
      </c>
      <c r="AG8" s="31">
        <f t="shared" si="3"/>
        <v>0.82200334273600006</v>
      </c>
      <c r="AH8" s="31">
        <f t="shared" si="3"/>
        <v>0.83533750502400006</v>
      </c>
      <c r="AI8" s="31">
        <f t="shared" si="3"/>
        <v>0.82709566470400031</v>
      </c>
      <c r="AJ8" s="31">
        <f t="shared" si="7"/>
        <v>2.4844365124640002</v>
      </c>
      <c r="AK8" s="31">
        <f t="shared" si="4"/>
        <v>0.8281455041546667</v>
      </c>
      <c r="AM8" s="2" t="s">
        <v>155</v>
      </c>
      <c r="AN8" s="2">
        <v>3</v>
      </c>
      <c r="AO8" s="112">
        <v>0.87385772799999994</v>
      </c>
      <c r="AQ8" s="15"/>
      <c r="AR8" s="31" t="s">
        <v>59</v>
      </c>
      <c r="AS8" s="31">
        <f>SUM(AS6:AS7)</f>
        <v>1.7189542600000003</v>
      </c>
      <c r="AT8" s="31">
        <f t="shared" ref="AT8:AU8" si="8">SUM(AT6:AT7)</f>
        <v>1.7196612239999998</v>
      </c>
      <c r="AU8" s="31">
        <f t="shared" si="8"/>
        <v>1.719679556</v>
      </c>
      <c r="AV8" s="118">
        <f>SUM(AS8:AU8)</f>
        <v>5.1582950400000005</v>
      </c>
      <c r="AX8" s="2"/>
      <c r="AY8" s="31"/>
      <c r="AZ8" s="31"/>
      <c r="BA8" s="31" t="s">
        <v>59</v>
      </c>
      <c r="BB8" s="31">
        <f>SUM(BB6:BB7)</f>
        <v>1.7171451895999998</v>
      </c>
      <c r="BC8" s="31">
        <f t="shared" ref="BC8" si="9">SUM(BC6:BC7)</f>
        <v>1.7183894159999999</v>
      </c>
      <c r="BD8" s="31">
        <f t="shared" ref="BD8" si="10">SUM(BD6:BD7)</f>
        <v>1.7187738368000001</v>
      </c>
      <c r="BE8" s="118">
        <f>SUM(BB8:BD8)</f>
        <v>5.1543084423999996</v>
      </c>
      <c r="BG8" s="2"/>
      <c r="BH8" s="31"/>
      <c r="BJ8" s="31" t="s">
        <v>59</v>
      </c>
      <c r="BK8" s="31">
        <f>SUM(BK6:BK7)</f>
        <v>1.7089886100000002</v>
      </c>
      <c r="BL8" s="31">
        <f t="shared" ref="BL8" si="11">SUM(BL6:BL7)</f>
        <v>1.7136406879999999</v>
      </c>
      <c r="BM8" s="31">
        <f t="shared" ref="BM8" si="12">SUM(BM6:BM7)</f>
        <v>1.7165070980000001</v>
      </c>
      <c r="BN8" s="118">
        <f>SUM(BK8:BM8)</f>
        <v>5.1391363960000005</v>
      </c>
      <c r="BP8" s="2"/>
      <c r="BQ8" s="31"/>
      <c r="BS8" s="31" t="s">
        <v>59</v>
      </c>
      <c r="BT8" s="31">
        <f>SUM(BT6:BT7)</f>
        <v>1.8025720000000001</v>
      </c>
      <c r="BU8" s="31">
        <f t="shared" ref="BU8" si="13">SUM(BU6:BU7)</f>
        <v>1.7953999999999999</v>
      </c>
      <c r="BV8" s="31">
        <f t="shared" ref="BV8" si="14">SUM(BV6:BV7)</f>
        <v>1.808344</v>
      </c>
      <c r="BW8" s="118">
        <f>SUM(BT8:BV8)</f>
        <v>5.4063160000000003</v>
      </c>
      <c r="BY8" s="2"/>
      <c r="BZ8" s="31"/>
      <c r="CB8" s="31" t="s">
        <v>59</v>
      </c>
      <c r="CC8" s="31">
        <f>SUM(CC6:CC7)</f>
        <v>1.7924199999999999</v>
      </c>
      <c r="CD8" s="31">
        <f t="shared" ref="CD8" si="15">SUM(CD6:CD7)</f>
        <v>1.803032</v>
      </c>
      <c r="CE8" s="31">
        <f t="shared" ref="CE8" si="16">SUM(CE6:CE7)</f>
        <v>1.7959440000000002</v>
      </c>
      <c r="CF8" s="118">
        <f>SUM(CC8:CE8)</f>
        <v>5.3913960000000003</v>
      </c>
      <c r="CH8" s="2"/>
      <c r="CI8" s="31"/>
    </row>
    <row r="9" spans="1:87" x14ac:dyDescent="0.35">
      <c r="A9" s="151"/>
      <c r="B9" s="159"/>
      <c r="C9" s="161"/>
      <c r="D9" s="157"/>
      <c r="E9" s="1" t="s">
        <v>11</v>
      </c>
      <c r="F9" s="1">
        <v>25</v>
      </c>
      <c r="G9" s="71">
        <v>16.681999999999999</v>
      </c>
      <c r="H9" s="71">
        <v>38.528443199999998</v>
      </c>
      <c r="I9" s="16">
        <f t="shared" si="0"/>
        <v>0.87385772799999994</v>
      </c>
      <c r="J9" s="166"/>
      <c r="K9" s="151"/>
      <c r="L9" s="159"/>
      <c r="M9" s="161"/>
      <c r="N9" s="157"/>
      <c r="O9" s="1" t="s">
        <v>11</v>
      </c>
      <c r="P9" s="1">
        <v>25</v>
      </c>
      <c r="Q9" s="1">
        <v>16.697099999999999</v>
      </c>
      <c r="R9" s="71">
        <v>37.820002719999998</v>
      </c>
      <c r="S9" s="16">
        <f t="shared" si="1"/>
        <v>0.84491610880000001</v>
      </c>
      <c r="T9" s="166"/>
      <c r="W9" s="91" t="s">
        <v>59</v>
      </c>
      <c r="X9" s="31">
        <f>SUM(X4:X8)</f>
        <v>4.4303858399999996</v>
      </c>
      <c r="Y9" s="31">
        <f t="shared" ref="Y9:Z9" si="17">SUM(Y4:Y8)</f>
        <v>4.4406797280000001</v>
      </c>
      <c r="Z9" s="31">
        <f t="shared" si="17"/>
        <v>4.4490428640000008</v>
      </c>
      <c r="AA9" s="111">
        <f>SUM(AA4:AA8)</f>
        <v>13.320108432</v>
      </c>
      <c r="AB9" s="31"/>
      <c r="AC9" s="31"/>
      <c r="AF9" s="91" t="s">
        <v>59</v>
      </c>
      <c r="AG9" s="31">
        <f>SUM(AG4:AG8)</f>
        <v>3.9277577373743933</v>
      </c>
      <c r="AH9" s="31">
        <f t="shared" ref="AH9:AI9" si="18">SUM(AH4:AH8)</f>
        <v>3.9457516620641169</v>
      </c>
      <c r="AI9" s="31">
        <f t="shared" si="18"/>
        <v>3.9609012133024128</v>
      </c>
      <c r="AJ9" s="88">
        <f>SUM(AJ4:AJ8)</f>
        <v>11.834410612740923</v>
      </c>
      <c r="AK9" s="31"/>
      <c r="AM9" s="2" t="s">
        <v>156</v>
      </c>
      <c r="AN9" s="2">
        <v>1</v>
      </c>
      <c r="AO9" s="79">
        <v>0.86414176000000009</v>
      </c>
      <c r="AQ9" s="37"/>
      <c r="AR9" s="31" t="s">
        <v>60</v>
      </c>
      <c r="AS9" s="31">
        <f>AVERAGE(AS6:AS7)</f>
        <v>0.85947713000000014</v>
      </c>
      <c r="AT9" s="31">
        <f t="shared" ref="AT9:AU9" si="19">AVERAGE(AT6:AT7)</f>
        <v>0.85983061199999988</v>
      </c>
      <c r="AU9" s="31">
        <f t="shared" si="19"/>
        <v>0.859839778</v>
      </c>
      <c r="AV9" s="31">
        <f>AVERAGE(AV6:AV7)</f>
        <v>2.5791475199999998</v>
      </c>
      <c r="AY9" s="31"/>
      <c r="AZ9" s="31"/>
      <c r="BA9" s="31" t="s">
        <v>60</v>
      </c>
      <c r="BB9" s="31">
        <f>AVERAGE(BB6:BB7)</f>
        <v>0.85857259479999992</v>
      </c>
      <c r="BC9" s="31">
        <f t="shared" ref="BC9:BD9" si="20">AVERAGE(BC6:BC7)</f>
        <v>0.85919470799999997</v>
      </c>
      <c r="BD9" s="31">
        <f t="shared" si="20"/>
        <v>0.85938691840000003</v>
      </c>
      <c r="BE9" s="31">
        <f>AVERAGE(BE6:BE7)</f>
        <v>2.5771542211999998</v>
      </c>
      <c r="BH9" s="31"/>
      <c r="BJ9" s="31" t="s">
        <v>60</v>
      </c>
      <c r="BK9" s="31">
        <f>AVERAGE(BK6:BK7)</f>
        <v>0.85449430500000012</v>
      </c>
      <c r="BL9" s="31">
        <f t="shared" ref="BL9:BM9" si="21">AVERAGE(BL6:BL7)</f>
        <v>0.85682034399999996</v>
      </c>
      <c r="BM9" s="31">
        <f t="shared" si="21"/>
        <v>0.85825354900000006</v>
      </c>
      <c r="BN9" s="31">
        <f>AVERAGE(BN6:BN7)</f>
        <v>2.5695681980000002</v>
      </c>
      <c r="BQ9" s="31"/>
      <c r="BS9" s="31" t="s">
        <v>60</v>
      </c>
      <c r="BT9" s="31">
        <f>AVERAGE(BT6:BT7)</f>
        <v>0.90128600000000003</v>
      </c>
      <c r="BU9" s="31">
        <f t="shared" ref="BU9:BV9" si="22">AVERAGE(BU6:BU7)</f>
        <v>0.89769999999999994</v>
      </c>
      <c r="BV9" s="31">
        <f t="shared" si="22"/>
        <v>0.90417199999999998</v>
      </c>
      <c r="BW9" s="31">
        <f>AVERAGE(BW6:BW7)</f>
        <v>2.7031580000000002</v>
      </c>
      <c r="BZ9" s="31"/>
      <c r="CB9" s="31" t="s">
        <v>60</v>
      </c>
      <c r="CC9" s="31">
        <f>AVERAGE(CC6:CC7)</f>
        <v>0.89620999999999995</v>
      </c>
      <c r="CD9" s="31">
        <f t="shared" ref="CD9:CE9" si="23">AVERAGE(CD6:CD7)</f>
        <v>0.90151599999999998</v>
      </c>
      <c r="CE9" s="31">
        <f t="shared" si="23"/>
        <v>0.8979720000000001</v>
      </c>
      <c r="CF9" s="31">
        <f>AVERAGE(CF6:CF7)</f>
        <v>2.6956980000000001</v>
      </c>
      <c r="CI9" s="31"/>
    </row>
    <row r="10" spans="1:87" x14ac:dyDescent="0.35">
      <c r="A10" s="151"/>
      <c r="B10" s="159"/>
      <c r="C10" s="161"/>
      <c r="D10" s="137">
        <v>90</v>
      </c>
      <c r="E10" s="1" t="s">
        <v>9</v>
      </c>
      <c r="F10" s="1">
        <v>25</v>
      </c>
      <c r="G10" s="1">
        <v>16.7437</v>
      </c>
      <c r="H10" s="71">
        <v>38.347244000000003</v>
      </c>
      <c r="I10" s="16">
        <f t="shared" si="0"/>
        <v>0.86414176000000009</v>
      </c>
      <c r="J10" s="139">
        <f>AVERAGE(I10:I12)</f>
        <v>0.86923608000000019</v>
      </c>
      <c r="K10" s="151"/>
      <c r="L10" s="159"/>
      <c r="M10" s="161"/>
      <c r="N10" s="137">
        <v>90</v>
      </c>
      <c r="O10" s="1" t="s">
        <v>9</v>
      </c>
      <c r="P10" s="1">
        <v>25</v>
      </c>
      <c r="Q10" s="1">
        <v>16.677399999999999</v>
      </c>
      <c r="R10" s="71">
        <v>37.798571250000002</v>
      </c>
      <c r="S10" s="16">
        <f t="shared" si="1"/>
        <v>0.84484685000000015</v>
      </c>
      <c r="T10" s="166">
        <f>AVERAGE(S10:S12)</f>
        <v>0.84380938533333338</v>
      </c>
      <c r="W10" s="91" t="s">
        <v>60</v>
      </c>
      <c r="X10" s="31">
        <f>AVERAGE(X4:X8)</f>
        <v>0.88607716799999992</v>
      </c>
      <c r="Y10" s="31">
        <f t="shared" ref="Y10:Z10" si="24">AVERAGE(Y4:Y8)</f>
        <v>0.88813594559999998</v>
      </c>
      <c r="Z10" s="31">
        <f t="shared" si="24"/>
        <v>0.88980857280000014</v>
      </c>
      <c r="AA10" s="31">
        <f>AVERAGE(AA4:AA8)</f>
        <v>2.6640216863999999</v>
      </c>
      <c r="AB10" s="31"/>
      <c r="AC10" s="31"/>
      <c r="AF10" s="78"/>
      <c r="AG10" s="31"/>
      <c r="AH10" s="31"/>
      <c r="AI10" s="31"/>
      <c r="AJ10" s="31">
        <f>(AA9^2)/COUNT(X4:Z8)</f>
        <v>11.828352576015833</v>
      </c>
      <c r="AK10" s="31"/>
      <c r="AM10" s="2" t="s">
        <v>156</v>
      </c>
      <c r="AN10" s="2">
        <v>2</v>
      </c>
      <c r="AO10" s="112">
        <v>0.87089040000000006</v>
      </c>
      <c r="AQ10" s="37"/>
      <c r="AR10" s="31"/>
      <c r="AS10" s="31"/>
      <c r="AT10" s="31"/>
      <c r="AU10" s="31"/>
      <c r="BA10" s="31"/>
      <c r="BB10" s="31"/>
      <c r="BC10" s="31"/>
      <c r="BD10" s="31"/>
      <c r="BJ10" s="31"/>
      <c r="BK10" s="31"/>
      <c r="BL10" s="31"/>
      <c r="BM10" s="31"/>
      <c r="BS10" s="31"/>
      <c r="BT10" s="31"/>
      <c r="BU10" s="31"/>
      <c r="BV10" s="31"/>
      <c r="CB10" s="31"/>
      <c r="CC10" s="31"/>
      <c r="CD10" s="31"/>
      <c r="CE10" s="31"/>
    </row>
    <row r="11" spans="1:87" x14ac:dyDescent="0.35">
      <c r="A11" s="151"/>
      <c r="B11" s="159"/>
      <c r="C11" s="161"/>
      <c r="D11" s="151"/>
      <c r="E11" s="1" t="s">
        <v>10</v>
      </c>
      <c r="F11" s="1">
        <v>25</v>
      </c>
      <c r="G11" s="1">
        <v>16.680700000000002</v>
      </c>
      <c r="H11" s="71">
        <v>38.452960000000004</v>
      </c>
      <c r="I11" s="16">
        <f t="shared" si="0"/>
        <v>0.87089040000000006</v>
      </c>
      <c r="J11" s="139"/>
      <c r="K11" s="151"/>
      <c r="L11" s="159"/>
      <c r="M11" s="161"/>
      <c r="N11" s="151"/>
      <c r="O11" s="1" t="s">
        <v>10</v>
      </c>
      <c r="P11" s="1">
        <v>25</v>
      </c>
      <c r="Q11" s="1">
        <v>16.678899999999999</v>
      </c>
      <c r="R11" s="71">
        <v>37.747657199999999</v>
      </c>
      <c r="S11" s="16">
        <f t="shared" si="1"/>
        <v>0.84275028799999996</v>
      </c>
      <c r="T11" s="166"/>
      <c r="W11" s="78"/>
      <c r="X11" s="31"/>
      <c r="Y11" s="31"/>
      <c r="Z11" s="31"/>
      <c r="AA11" s="31"/>
      <c r="AB11" s="31"/>
      <c r="AC11" s="31"/>
      <c r="AF11" s="78"/>
      <c r="AG11" s="31"/>
      <c r="AH11" s="31"/>
      <c r="AI11" s="31"/>
      <c r="AJ11" s="31"/>
      <c r="AK11" s="31"/>
      <c r="AM11" s="2" t="s">
        <v>156</v>
      </c>
      <c r="AN11" s="2">
        <v>3</v>
      </c>
      <c r="AO11" s="112">
        <v>0.87267608000000008</v>
      </c>
      <c r="AQ11" s="37"/>
      <c r="AR11" s="100" t="s">
        <v>61</v>
      </c>
      <c r="AS11" s="109">
        <f>(AV8^2)/COUNT(AS6:AU7)</f>
        <v>4.4346679532814344</v>
      </c>
      <c r="AT11" s="101"/>
      <c r="AU11" s="101"/>
      <c r="AV11" s="101"/>
      <c r="AW11" s="101"/>
      <c r="AX11" s="87"/>
      <c r="AY11" s="102"/>
      <c r="BA11" s="100" t="s">
        <v>61</v>
      </c>
      <c r="BB11" s="109">
        <f>(BE8^2)/COUNT(BB6:BD7)</f>
        <v>4.4278159198993183</v>
      </c>
      <c r="BC11" s="101"/>
      <c r="BD11" s="101"/>
      <c r="BE11" s="101"/>
      <c r="BF11" s="101"/>
      <c r="BG11" s="87"/>
      <c r="BH11" s="102"/>
      <c r="BJ11" s="100" t="s">
        <v>61</v>
      </c>
      <c r="BK11" s="109">
        <f>(BN8^2)/COUNT(BK6:BM7)</f>
        <v>4.4017871494486451</v>
      </c>
      <c r="BL11" s="101"/>
      <c r="BM11" s="101"/>
      <c r="BN11" s="101"/>
      <c r="BO11" s="101"/>
      <c r="BP11" s="87"/>
      <c r="BQ11" s="102"/>
      <c r="BS11" s="100" t="s">
        <v>61</v>
      </c>
      <c r="BT11" s="109">
        <f>(BW8^2)/COUNT(BT6:BV7)</f>
        <v>4.8713754486426675</v>
      </c>
      <c r="BU11" s="101"/>
      <c r="BV11" s="101"/>
      <c r="BW11" s="101"/>
      <c r="BX11" s="101"/>
      <c r="BY11" s="87"/>
      <c r="BZ11" s="102"/>
      <c r="CB11" s="100" t="s">
        <v>61</v>
      </c>
      <c r="CC11" s="109">
        <f>(CF8^2)/COUNT(CC6:CE7)</f>
        <v>4.8445251381360004</v>
      </c>
      <c r="CD11" s="101"/>
      <c r="CE11" s="101"/>
      <c r="CF11" s="101"/>
      <c r="CG11" s="101"/>
      <c r="CH11" s="87"/>
      <c r="CI11" s="102"/>
    </row>
    <row r="12" spans="1:87" x14ac:dyDescent="0.35">
      <c r="A12" s="151"/>
      <c r="B12" s="159"/>
      <c r="C12" s="161"/>
      <c r="D12" s="138"/>
      <c r="E12" s="1" t="s">
        <v>11</v>
      </c>
      <c r="F12" s="1">
        <v>25</v>
      </c>
      <c r="G12" s="71">
        <v>16.681999999999999</v>
      </c>
      <c r="H12" s="71">
        <v>38.498902000000001</v>
      </c>
      <c r="I12" s="16">
        <f t="shared" si="0"/>
        <v>0.87267608000000008</v>
      </c>
      <c r="J12" s="139"/>
      <c r="K12" s="151"/>
      <c r="L12" s="159"/>
      <c r="M12" s="161"/>
      <c r="N12" s="138"/>
      <c r="O12" s="1" t="s">
        <v>11</v>
      </c>
      <c r="P12" s="1">
        <v>25</v>
      </c>
      <c r="Q12" s="1">
        <v>16.680599999999998</v>
      </c>
      <c r="R12" s="71">
        <v>37.776375449999996</v>
      </c>
      <c r="S12" s="16">
        <f t="shared" si="1"/>
        <v>0.84383101799999993</v>
      </c>
      <c r="T12" s="166"/>
      <c r="W12" s="100" t="s">
        <v>61</v>
      </c>
      <c r="X12" s="109">
        <f>(AA9^2)/(3*5)</f>
        <v>11.828352576015833</v>
      </c>
      <c r="Y12" s="101"/>
      <c r="Z12" s="101"/>
      <c r="AA12" s="101"/>
      <c r="AB12" s="101"/>
      <c r="AC12" s="87"/>
      <c r="AD12" s="102"/>
      <c r="AF12" s="92" t="s">
        <v>192</v>
      </c>
      <c r="AG12" s="93">
        <f>SQRT(Z17/3)</f>
        <v>2.324610201524014E-3</v>
      </c>
      <c r="AH12" s="31"/>
      <c r="AI12" s="31"/>
      <c r="AJ12" s="31"/>
      <c r="AK12" s="31"/>
      <c r="AM12" s="2" t="s">
        <v>157</v>
      </c>
      <c r="AN12" s="2">
        <v>1</v>
      </c>
      <c r="AO12" s="79">
        <v>0.91468399999999983</v>
      </c>
      <c r="AQ12" s="37"/>
      <c r="AR12" s="103"/>
      <c r="AS12" s="31"/>
      <c r="AT12" s="31"/>
      <c r="AU12" s="31"/>
      <c r="AV12" s="31"/>
      <c r="AW12" s="31"/>
      <c r="AY12" s="104"/>
      <c r="BA12" s="103"/>
      <c r="BB12" s="31"/>
      <c r="BC12" s="31"/>
      <c r="BD12" s="31"/>
      <c r="BE12" s="31"/>
      <c r="BF12" s="31"/>
      <c r="BH12" s="104"/>
      <c r="BJ12" s="103"/>
      <c r="BK12" s="31"/>
      <c r="BL12" s="31"/>
      <c r="BM12" s="31"/>
      <c r="BN12" s="31"/>
      <c r="BO12" s="31"/>
      <c r="BQ12" s="104"/>
      <c r="BS12" s="103"/>
      <c r="BT12" s="31"/>
      <c r="BU12" s="31"/>
      <c r="BV12" s="31"/>
      <c r="BW12" s="31"/>
      <c r="BX12" s="31"/>
      <c r="BZ12" s="104"/>
      <c r="CB12" s="103"/>
      <c r="CC12" s="31"/>
      <c r="CD12" s="31"/>
      <c r="CE12" s="31"/>
      <c r="CF12" s="31"/>
      <c r="CG12" s="31"/>
      <c r="CI12" s="104"/>
    </row>
    <row r="13" spans="1:87" x14ac:dyDescent="0.35">
      <c r="A13" s="151"/>
      <c r="B13" s="159"/>
      <c r="C13" s="161"/>
      <c r="D13" s="137">
        <v>120</v>
      </c>
      <c r="E13" s="1" t="s">
        <v>9</v>
      </c>
      <c r="F13" s="1">
        <v>25</v>
      </c>
      <c r="G13" s="1">
        <v>16.6829</v>
      </c>
      <c r="H13" s="71">
        <v>39.549999999999997</v>
      </c>
      <c r="I13" s="16">
        <f t="shared" si="0"/>
        <v>0.91468399999999983</v>
      </c>
      <c r="J13" s="139">
        <f t="shared" ref="J13" si="25">AVERAGE(I13:I15)</f>
        <v>0.91444266666666663</v>
      </c>
      <c r="K13" s="151"/>
      <c r="L13" s="159"/>
      <c r="M13" s="161"/>
      <c r="N13" s="137">
        <v>120</v>
      </c>
      <c r="O13" s="1" t="s">
        <v>9</v>
      </c>
      <c r="P13" s="1">
        <v>25</v>
      </c>
      <c r="Q13" s="1">
        <v>16.678699999999999</v>
      </c>
      <c r="R13" s="71">
        <v>38.875900000000001</v>
      </c>
      <c r="S13" s="16">
        <f t="shared" si="1"/>
        <v>0.88788800000000012</v>
      </c>
      <c r="T13" s="166">
        <f>AVERAGE(S13:S15)</f>
        <v>0.8876626666666666</v>
      </c>
      <c r="W13" s="103"/>
      <c r="X13" s="31"/>
      <c r="Y13" s="31"/>
      <c r="Z13" s="31"/>
      <c r="AA13" s="31"/>
      <c r="AB13" s="31"/>
      <c r="AD13" s="104"/>
      <c r="AF13" s="92" t="s">
        <v>193</v>
      </c>
      <c r="AG13" s="94">
        <v>4.8899999999999997</v>
      </c>
      <c r="AH13" s="31"/>
      <c r="AI13" s="31"/>
      <c r="AJ13" s="31"/>
      <c r="AK13" s="31"/>
      <c r="AM13" s="2" t="s">
        <v>157</v>
      </c>
      <c r="AN13" s="2">
        <v>2</v>
      </c>
      <c r="AO13" s="112">
        <v>0.9088679999999999</v>
      </c>
      <c r="AQ13" s="37"/>
      <c r="AR13" s="103" t="s">
        <v>177</v>
      </c>
      <c r="AS13" s="31" t="s">
        <v>188</v>
      </c>
      <c r="AT13" s="31" t="s">
        <v>178</v>
      </c>
      <c r="AU13" s="31" t="s">
        <v>179</v>
      </c>
      <c r="AV13" s="31" t="s">
        <v>187</v>
      </c>
      <c r="AW13" s="44">
        <v>0.05</v>
      </c>
      <c r="AX13">
        <v>0.01</v>
      </c>
      <c r="AY13" s="105" t="s">
        <v>180</v>
      </c>
      <c r="BA13" s="103" t="s">
        <v>177</v>
      </c>
      <c r="BB13" s="31" t="s">
        <v>188</v>
      </c>
      <c r="BC13" s="31" t="s">
        <v>178</v>
      </c>
      <c r="BD13" s="31" t="s">
        <v>179</v>
      </c>
      <c r="BE13" s="31" t="s">
        <v>187</v>
      </c>
      <c r="BF13" s="44">
        <v>0.05</v>
      </c>
      <c r="BG13">
        <v>0.01</v>
      </c>
      <c r="BH13" s="105" t="s">
        <v>180</v>
      </c>
      <c r="BJ13" s="103" t="s">
        <v>177</v>
      </c>
      <c r="BK13" s="31" t="s">
        <v>188</v>
      </c>
      <c r="BL13" s="31" t="s">
        <v>178</v>
      </c>
      <c r="BM13" s="31" t="s">
        <v>179</v>
      </c>
      <c r="BN13" s="31" t="s">
        <v>187</v>
      </c>
      <c r="BO13" s="44">
        <v>0.05</v>
      </c>
      <c r="BP13">
        <v>0.01</v>
      </c>
      <c r="BQ13" s="105" t="s">
        <v>180</v>
      </c>
      <c r="BS13" s="103" t="s">
        <v>177</v>
      </c>
      <c r="BT13" s="31" t="s">
        <v>188</v>
      </c>
      <c r="BU13" s="31" t="s">
        <v>178</v>
      </c>
      <c r="BV13" s="31" t="s">
        <v>179</v>
      </c>
      <c r="BW13" s="31" t="s">
        <v>187</v>
      </c>
      <c r="BX13" s="44">
        <v>0.05</v>
      </c>
      <c r="BY13">
        <v>0.01</v>
      </c>
      <c r="BZ13" s="105" t="s">
        <v>180</v>
      </c>
      <c r="CB13" s="103" t="s">
        <v>177</v>
      </c>
      <c r="CC13" s="31" t="s">
        <v>188</v>
      </c>
      <c r="CD13" s="31" t="s">
        <v>178</v>
      </c>
      <c r="CE13" s="31" t="s">
        <v>179</v>
      </c>
      <c r="CF13" s="31" t="s">
        <v>187</v>
      </c>
      <c r="CG13" s="44">
        <v>0.05</v>
      </c>
      <c r="CH13">
        <v>0.01</v>
      </c>
      <c r="CI13" s="105" t="s">
        <v>180</v>
      </c>
    </row>
    <row r="14" spans="1:87" x14ac:dyDescent="0.35">
      <c r="A14" s="151"/>
      <c r="B14" s="159"/>
      <c r="C14" s="161"/>
      <c r="D14" s="151"/>
      <c r="E14" s="1" t="s">
        <v>10</v>
      </c>
      <c r="F14" s="1">
        <v>25</v>
      </c>
      <c r="G14" s="1">
        <v>16.6785</v>
      </c>
      <c r="H14" s="71">
        <v>39.400199999999998</v>
      </c>
      <c r="I14" s="16">
        <f t="shared" si="0"/>
        <v>0.9088679999999999</v>
      </c>
      <c r="J14" s="139"/>
      <c r="K14" s="151"/>
      <c r="L14" s="159"/>
      <c r="M14" s="161"/>
      <c r="N14" s="151"/>
      <c r="O14" s="1" t="s">
        <v>10</v>
      </c>
      <c r="P14" s="1">
        <v>25</v>
      </c>
      <c r="Q14" s="1">
        <v>16.6876</v>
      </c>
      <c r="R14" s="71">
        <v>38.850900000000003</v>
      </c>
      <c r="S14" s="16">
        <f t="shared" si="1"/>
        <v>0.8865320000000001</v>
      </c>
      <c r="T14" s="166"/>
      <c r="W14" s="103" t="s">
        <v>177</v>
      </c>
      <c r="X14" s="31" t="s">
        <v>188</v>
      </c>
      <c r="Y14" s="31" t="s">
        <v>178</v>
      </c>
      <c r="Z14" s="31" t="s">
        <v>179</v>
      </c>
      <c r="AA14" s="31" t="s">
        <v>187</v>
      </c>
      <c r="AB14" s="44">
        <v>0.05</v>
      </c>
      <c r="AC14">
        <v>0.01</v>
      </c>
      <c r="AD14" s="105" t="s">
        <v>180</v>
      </c>
      <c r="AE14" s="31"/>
      <c r="AF14" s="92" t="s">
        <v>97</v>
      </c>
      <c r="AG14" s="93">
        <f>AG12*AG13</f>
        <v>1.1367343885452429E-2</v>
      </c>
      <c r="AH14" s="31"/>
      <c r="AI14" s="31"/>
      <c r="AJ14" s="31"/>
      <c r="AK14" s="31"/>
      <c r="AM14" s="2" t="s">
        <v>157</v>
      </c>
      <c r="AN14" s="2">
        <v>3</v>
      </c>
      <c r="AO14" s="112">
        <v>0.91977600000000015</v>
      </c>
      <c r="AQ14" s="37"/>
      <c r="AR14" s="103" t="s">
        <v>86</v>
      </c>
      <c r="AS14" s="89">
        <f>2-1</f>
        <v>1</v>
      </c>
      <c r="AT14" s="31">
        <f>SUM(AY6:AY7)/3-AS11</f>
        <v>1.088727299139336E-3</v>
      </c>
      <c r="AU14" s="31">
        <f>AT14/AS14</f>
        <v>1.088727299139336E-3</v>
      </c>
      <c r="AV14" s="31">
        <f>AU14/AU16</f>
        <v>12543.8849528999</v>
      </c>
      <c r="AW14" s="31">
        <f>FINV(0.05,AS14,AS16)</f>
        <v>18.512820512820511</v>
      </c>
      <c r="AX14" s="31">
        <f>FINV(0.01,AS14,AS16)</f>
        <v>98.50251256281409</v>
      </c>
      <c r="AY14" s="104" t="s">
        <v>83</v>
      </c>
      <c r="BA14" s="103" t="s">
        <v>86</v>
      </c>
      <c r="BB14" s="89">
        <f>2-1</f>
        <v>1</v>
      </c>
      <c r="BC14" s="31">
        <f>SUM(BH6:BH7)/3-BB11</f>
        <v>1.1927996978817745E-3</v>
      </c>
      <c r="BD14" s="31">
        <f>BC14/BB14</f>
        <v>1.1927996978817745E-3</v>
      </c>
      <c r="BE14" s="31">
        <f>BD14/BD16</f>
        <v>1028.3891138839788</v>
      </c>
      <c r="BF14" s="31">
        <f>FINV(0.05,BB14,BB16)</f>
        <v>18.512820512820511</v>
      </c>
      <c r="BG14" s="31">
        <f>FINV(0.01,BB14,BB16)</f>
        <v>98.50251256281409</v>
      </c>
      <c r="BH14" s="104" t="s">
        <v>83</v>
      </c>
      <c r="BJ14" s="103" t="s">
        <v>86</v>
      </c>
      <c r="BK14" s="89">
        <f>2-1</f>
        <v>1</v>
      </c>
      <c r="BL14" s="31">
        <f>SUM(BQ6:BQ7)/3-BK11</f>
        <v>9.697752025079609E-4</v>
      </c>
      <c r="BM14" s="31">
        <f>BL14/BK14</f>
        <v>9.697752025079609E-4</v>
      </c>
      <c r="BN14" s="31">
        <f>BM14/BM16</f>
        <v>45.40044162753275</v>
      </c>
      <c r="BO14" s="31">
        <f>FINV(0.05,BK14,BK16)</f>
        <v>18.512820512820511</v>
      </c>
      <c r="BP14" s="31">
        <f>FINV(0.01,BK14,BK16)</f>
        <v>98.50251256281409</v>
      </c>
      <c r="BQ14" s="119" t="s">
        <v>83</v>
      </c>
      <c r="BS14" s="103" t="s">
        <v>86</v>
      </c>
      <c r="BT14" s="89">
        <f>2-1</f>
        <v>1</v>
      </c>
      <c r="BU14" s="31">
        <f>SUM(BZ6:BZ7)/3-BT11</f>
        <v>1.0757525999984807E-3</v>
      </c>
      <c r="BV14" s="31">
        <f>BU14/BT14</f>
        <v>1.0757525999984807E-3</v>
      </c>
      <c r="BW14" s="31">
        <f>BV14/BV16</f>
        <v>34.854378439853086</v>
      </c>
      <c r="BX14" s="31">
        <f>FINV(0.05,BT14,BT16)</f>
        <v>18.512820512820511</v>
      </c>
      <c r="BY14" s="31">
        <f>FINV(0.01,BT14,BT16)</f>
        <v>98.50251256281409</v>
      </c>
      <c r="BZ14" s="119" t="s">
        <v>83</v>
      </c>
      <c r="CB14" s="103" t="s">
        <v>86</v>
      </c>
      <c r="CC14" s="89">
        <f>2-1</f>
        <v>1</v>
      </c>
      <c r="CD14" s="31">
        <f>SUM(CI6:CI7)/3-CC11</f>
        <v>7.871646959998202E-4</v>
      </c>
      <c r="CE14" s="31">
        <f>CD14/CC14</f>
        <v>7.871646959998202E-4</v>
      </c>
      <c r="CF14" s="31">
        <f>CE14/CE16</f>
        <v>47.29715723665818</v>
      </c>
      <c r="CG14" s="31">
        <f>FINV(0.05,CC14,CC16)</f>
        <v>18.512820512820511</v>
      </c>
      <c r="CH14" s="31">
        <f>FINV(0.01,CC14,CC16)</f>
        <v>98.50251256281409</v>
      </c>
      <c r="CI14" s="119" t="s">
        <v>83</v>
      </c>
    </row>
    <row r="15" spans="1:87" x14ac:dyDescent="0.35">
      <c r="A15" s="151"/>
      <c r="B15" s="159"/>
      <c r="C15" s="161"/>
      <c r="D15" s="138"/>
      <c r="E15" s="1" t="s">
        <v>11</v>
      </c>
      <c r="F15" s="1">
        <v>25</v>
      </c>
      <c r="G15" s="1">
        <v>16.682500000000001</v>
      </c>
      <c r="H15" s="71">
        <v>39.676900000000003</v>
      </c>
      <c r="I15" s="16">
        <f t="shared" si="0"/>
        <v>0.91977600000000015</v>
      </c>
      <c r="J15" s="139"/>
      <c r="K15" s="151"/>
      <c r="L15" s="159"/>
      <c r="M15" s="161"/>
      <c r="N15" s="138"/>
      <c r="O15" s="1" t="s">
        <v>11</v>
      </c>
      <c r="P15" s="1">
        <v>25</v>
      </c>
      <c r="Q15" s="71">
        <v>16.683</v>
      </c>
      <c r="R15" s="71">
        <v>38.897199999999998</v>
      </c>
      <c r="S15" s="16">
        <f t="shared" si="1"/>
        <v>0.88856799999999991</v>
      </c>
      <c r="T15" s="166"/>
      <c r="W15" s="103" t="s">
        <v>86</v>
      </c>
      <c r="X15" s="89">
        <f>5-1</f>
        <v>4</v>
      </c>
      <c r="Y15" s="31">
        <f>(((AA4^2)+(AA5^2)+(AA6^2)+(AA7^2)+(AA8^2))/3)-X12</f>
        <v>5.9283452229532685E-3</v>
      </c>
      <c r="Z15" s="31">
        <f>Y15/X15</f>
        <v>1.4820863057383171E-3</v>
      </c>
      <c r="AA15" s="31">
        <f>Z15/Z17</f>
        <v>91.422261679168017</v>
      </c>
      <c r="AB15" s="31">
        <f>FINV(0.05,X15,X17)</f>
        <v>3.8378533545558975</v>
      </c>
      <c r="AC15" s="31">
        <f>FINV(0.01,X15,X17)</f>
        <v>7.006076622955586</v>
      </c>
      <c r="AD15" s="104" t="s">
        <v>80</v>
      </c>
      <c r="AF15" s="78"/>
      <c r="AG15" s="31"/>
      <c r="AH15" s="31"/>
      <c r="AI15" s="31"/>
      <c r="AJ15" s="31"/>
      <c r="AK15" s="31"/>
      <c r="AM15" s="2" t="s">
        <v>158</v>
      </c>
      <c r="AN15" s="2">
        <v>1</v>
      </c>
      <c r="AO15" s="79">
        <v>0.90664400000000001</v>
      </c>
      <c r="AQ15" s="37"/>
      <c r="AR15" s="103" t="s">
        <v>181</v>
      </c>
      <c r="AS15" s="89">
        <v>2</v>
      </c>
      <c r="AT15" s="31">
        <f>(((AS8^2)+(AT8^2)+(AU8^2))/2)-AS11</f>
        <v>1.7103140681484774E-7</v>
      </c>
      <c r="AU15" s="31">
        <f t="shared" ref="AU15" si="26">AT15/AS15</f>
        <v>8.5515703407423871E-8</v>
      </c>
      <c r="AV15" s="31"/>
      <c r="AW15" s="31"/>
      <c r="AX15" s="31"/>
      <c r="AY15" s="104"/>
      <c r="BA15" s="103" t="s">
        <v>181</v>
      </c>
      <c r="BB15" s="89">
        <v>2</v>
      </c>
      <c r="BC15" s="31">
        <f>(((BB8^2)+(BC8^2)+(BD8^2))/2)-BB11</f>
        <v>7.2472839818260582E-7</v>
      </c>
      <c r="BD15" s="31">
        <f t="shared" ref="BD15:BD16" si="27">BC15/BB15</f>
        <v>3.6236419909130291E-7</v>
      </c>
      <c r="BE15" s="31">
        <f>BD15/BD16</f>
        <v>0.31241741448170485</v>
      </c>
      <c r="BF15" s="31">
        <f>FINV(0.05,BB15,BB16)</f>
        <v>18.999999999999996</v>
      </c>
      <c r="BG15" s="31">
        <f>FINV(0.01,BB15,BB16)</f>
        <v>98.999999999999957</v>
      </c>
      <c r="BH15" s="104" t="s">
        <v>81</v>
      </c>
      <c r="BJ15" s="103" t="s">
        <v>181</v>
      </c>
      <c r="BK15" s="89">
        <v>2</v>
      </c>
      <c r="BL15" s="31">
        <f>(((BK8^2)+(BL8^2)+(BM8^2))/2)-BK11</f>
        <v>1.4397632968510266E-5</v>
      </c>
      <c r="BM15" s="31">
        <f t="shared" ref="BM15" si="28">BL15/BK15</f>
        <v>7.1988164842551328E-6</v>
      </c>
      <c r="BN15" s="31">
        <f>BM15/BM16</f>
        <v>0.33701567820616934</v>
      </c>
      <c r="BO15" s="31">
        <f>FINV(0.05,BK15,BK16)</f>
        <v>18.999999999999996</v>
      </c>
      <c r="BP15" s="31">
        <f>FINV(0.01,BK15,BK16)</f>
        <v>98.999999999999957</v>
      </c>
      <c r="BQ15" s="104" t="s">
        <v>81</v>
      </c>
      <c r="BS15" s="103" t="s">
        <v>181</v>
      </c>
      <c r="BT15" s="89">
        <v>2</v>
      </c>
      <c r="BU15" s="31">
        <f>(((BT8^2)+(BU8^2)+(BV8^2))/2)-BT11</f>
        <v>4.2050117332159687E-5</v>
      </c>
      <c r="BV15" s="31">
        <f t="shared" ref="BV15" si="29">BU15/BT15</f>
        <v>2.1025058666079843E-5</v>
      </c>
      <c r="BW15" s="31">
        <f>BV15/BV16</f>
        <v>0.68121178742091304</v>
      </c>
      <c r="BX15" s="31">
        <f>FINV(0.05,BT15,BT16)</f>
        <v>18.999999999999996</v>
      </c>
      <c r="BY15" s="31">
        <f>FINV(0.01,BT15,BT16)</f>
        <v>98.999999999999957</v>
      </c>
      <c r="BZ15" s="104" t="s">
        <v>81</v>
      </c>
      <c r="CB15" s="103" t="s">
        <v>181</v>
      </c>
      <c r="CC15" s="89">
        <v>2</v>
      </c>
      <c r="CD15" s="31">
        <f>(((CC8^2)+(CD8^2)+(CE8^2))/2)-CC11</f>
        <v>2.9212143999757245E-5</v>
      </c>
      <c r="CE15" s="31">
        <f t="shared" ref="CE15" si="30">CD15/CC15</f>
        <v>1.4606071999878623E-5</v>
      </c>
      <c r="CF15" s="31">
        <f>CE15/CE16</f>
        <v>0.8776126362104627</v>
      </c>
      <c r="CG15" s="31">
        <f>FINV(0.05,CC15,CC16)</f>
        <v>18.999999999999996</v>
      </c>
      <c r="CH15" s="31">
        <f>FINV(0.01,CC15,CC16)</f>
        <v>98.999999999999957</v>
      </c>
      <c r="CI15" s="104" t="s">
        <v>81</v>
      </c>
    </row>
    <row r="16" spans="1:87" x14ac:dyDescent="0.35">
      <c r="A16" s="151"/>
      <c r="B16" s="159"/>
      <c r="C16" s="161"/>
      <c r="D16" s="155">
        <v>150</v>
      </c>
      <c r="E16" s="1" t="s">
        <v>9</v>
      </c>
      <c r="F16" s="1">
        <v>25</v>
      </c>
      <c r="G16" s="1">
        <v>16.683399999999999</v>
      </c>
      <c r="H16" s="71">
        <v>39.349499999999999</v>
      </c>
      <c r="I16" s="16">
        <f t="shared" si="0"/>
        <v>0.90664400000000001</v>
      </c>
      <c r="J16" s="139">
        <f t="shared" ref="J16" si="31">AVERAGE(I16:I18)</f>
        <v>0.91002000000000016</v>
      </c>
      <c r="K16" s="151"/>
      <c r="L16" s="159"/>
      <c r="M16" s="161"/>
      <c r="N16" s="155">
        <v>150</v>
      </c>
      <c r="O16" s="1" t="s">
        <v>9</v>
      </c>
      <c r="P16" s="1">
        <v>25</v>
      </c>
      <c r="Q16" s="1">
        <v>16.683499999999999</v>
      </c>
      <c r="R16" s="71">
        <v>38.8279</v>
      </c>
      <c r="S16" s="16">
        <f t="shared" si="1"/>
        <v>0.88577600000000001</v>
      </c>
      <c r="T16" s="166">
        <f>AVERAGE(S16:S18)</f>
        <v>0.88711200000000001</v>
      </c>
      <c r="W16" s="103" t="s">
        <v>181</v>
      </c>
      <c r="X16" s="89">
        <f>3-1</f>
        <v>2</v>
      </c>
      <c r="Y16" s="31">
        <f>(((X9^2)+(Y9^2)+(Z9^2))/5)-X12</f>
        <v>3.4932714564561707E-5</v>
      </c>
      <c r="Z16" s="31">
        <f t="shared" ref="Z16:Z17" si="32">Y16/X16</f>
        <v>1.7466357282280853E-5</v>
      </c>
      <c r="AA16" s="31">
        <f>Z16/Z17</f>
        <v>1.0774095137779796</v>
      </c>
      <c r="AB16" s="31">
        <f>FINV(0.05,X16,X17)</f>
        <v>4.4589701075245118</v>
      </c>
      <c r="AC16" s="31">
        <f>FINV(0.01,X16,X17)</f>
        <v>8.6491106406735145</v>
      </c>
      <c r="AD16" s="104" t="s">
        <v>81</v>
      </c>
      <c r="AF16" s="78" t="s">
        <v>194</v>
      </c>
      <c r="AG16" s="113" t="s">
        <v>40</v>
      </c>
      <c r="AH16" s="113" t="s">
        <v>195</v>
      </c>
      <c r="AI16" s="113" t="s">
        <v>230</v>
      </c>
      <c r="AJ16" s="113" t="s">
        <v>196</v>
      </c>
      <c r="AK16" s="31"/>
      <c r="AM16" s="2" t="s">
        <v>158</v>
      </c>
      <c r="AN16" s="2">
        <v>2</v>
      </c>
      <c r="AO16" s="112">
        <v>0.913968</v>
      </c>
      <c r="AQ16" s="37"/>
      <c r="AR16" s="103" t="s">
        <v>182</v>
      </c>
      <c r="AS16" s="89">
        <f>AS14*AS15</f>
        <v>2</v>
      </c>
      <c r="AT16" s="31">
        <f>AT17-AT14</f>
        <v>1.73586939489212E-7</v>
      </c>
      <c r="AU16" s="31">
        <f>AT16/AS16</f>
        <v>8.6793469744606E-8</v>
      </c>
      <c r="AV16" s="31"/>
      <c r="AW16" s="31"/>
      <c r="AY16" s="104"/>
      <c r="BA16" s="103" t="s">
        <v>182</v>
      </c>
      <c r="BB16" s="89">
        <f>BB14*BB15</f>
        <v>2</v>
      </c>
      <c r="BC16" s="31">
        <f>BC17-BC14</f>
        <v>2.3197439213973325E-6</v>
      </c>
      <c r="BD16" s="31">
        <f t="shared" si="27"/>
        <v>1.1598719606986663E-6</v>
      </c>
      <c r="BE16" s="31"/>
      <c r="BF16" s="31"/>
      <c r="BH16" s="104"/>
      <c r="BJ16" s="103" t="s">
        <v>182</v>
      </c>
      <c r="BK16" s="89">
        <f>BK14*BK15</f>
        <v>2</v>
      </c>
      <c r="BL16" s="31">
        <f>BL17-BL14</f>
        <v>4.2720958992603641E-5</v>
      </c>
      <c r="BM16" s="31">
        <f>BL16/BK16</f>
        <v>2.1360479496301821E-5</v>
      </c>
      <c r="BN16" s="31"/>
      <c r="BO16" s="31"/>
      <c r="BQ16" s="104"/>
      <c r="BS16" s="103" t="s">
        <v>182</v>
      </c>
      <c r="BT16" s="89">
        <f>BT14*BT15</f>
        <v>2</v>
      </c>
      <c r="BU16" s="31">
        <f>BU17-BU14</f>
        <v>6.1728405333916214E-5</v>
      </c>
      <c r="BV16" s="31">
        <f>BU16/BT16</f>
        <v>3.0864202666958107E-5</v>
      </c>
      <c r="BW16" s="31"/>
      <c r="BX16" s="31"/>
      <c r="BZ16" s="104"/>
      <c r="CB16" s="103" t="s">
        <v>182</v>
      </c>
      <c r="CC16" s="89">
        <f>CC14*CC15</f>
        <v>2</v>
      </c>
      <c r="CD16" s="31">
        <f>CD17-CD14</f>
        <v>3.328591999984809E-5</v>
      </c>
      <c r="CE16" s="31">
        <f>CD16/CC16</f>
        <v>1.6642959999924045E-5</v>
      </c>
      <c r="CF16" s="31"/>
      <c r="CG16" s="31"/>
      <c r="CI16" s="104"/>
    </row>
    <row r="17" spans="1:87" x14ac:dyDescent="0.35">
      <c r="A17" s="151"/>
      <c r="B17" s="159"/>
      <c r="C17" s="161"/>
      <c r="D17" s="156"/>
      <c r="E17" s="1" t="s">
        <v>10</v>
      </c>
      <c r="F17" s="1">
        <v>25</v>
      </c>
      <c r="G17" s="1">
        <v>16.680800000000001</v>
      </c>
      <c r="H17" s="71">
        <v>39.53</v>
      </c>
      <c r="I17" s="16">
        <f t="shared" si="0"/>
        <v>0.913968</v>
      </c>
      <c r="J17" s="139"/>
      <c r="K17" s="151"/>
      <c r="L17" s="159"/>
      <c r="M17" s="161"/>
      <c r="N17" s="156"/>
      <c r="O17" s="1" t="s">
        <v>10</v>
      </c>
      <c r="P17" s="1">
        <v>25</v>
      </c>
      <c r="Q17" s="1">
        <v>16.682200000000002</v>
      </c>
      <c r="R17" s="71">
        <v>38.908799999999999</v>
      </c>
      <c r="S17" s="16">
        <f t="shared" si="1"/>
        <v>0.88906399999999985</v>
      </c>
      <c r="T17" s="166"/>
      <c r="W17" s="103" t="s">
        <v>182</v>
      </c>
      <c r="X17" s="89">
        <f>X15*X16</f>
        <v>8</v>
      </c>
      <c r="Y17" s="31">
        <f>Y18-Y15</f>
        <v>1.2969150213670844E-4</v>
      </c>
      <c r="Z17" s="31">
        <f t="shared" si="32"/>
        <v>1.6211437767088555E-5</v>
      </c>
      <c r="AA17" s="31"/>
      <c r="AB17" s="31"/>
      <c r="AD17" s="104"/>
      <c r="AF17" s="78" t="s">
        <v>156</v>
      </c>
      <c r="AG17" s="112">
        <v>0.86923608000000019</v>
      </c>
      <c r="AH17" s="115">
        <f>AG17+AG14</f>
        <v>0.88060342388545265</v>
      </c>
      <c r="AI17" s="112"/>
      <c r="AJ17" s="112" t="s">
        <v>100</v>
      </c>
      <c r="AK17" s="31"/>
      <c r="AM17" s="2" t="s">
        <v>158</v>
      </c>
      <c r="AN17" s="2">
        <v>3</v>
      </c>
      <c r="AO17" s="112">
        <v>0.90944800000000015</v>
      </c>
      <c r="AQ17" s="37"/>
      <c r="AR17" s="103" t="s">
        <v>175</v>
      </c>
      <c r="AS17" s="89">
        <f>AS14+AS15+AS16</f>
        <v>5</v>
      </c>
      <c r="AT17" s="31">
        <f>SUMSQ(AS6:AU7)-AS11</f>
        <v>1.0889008860788252E-3</v>
      </c>
      <c r="AU17" s="31"/>
      <c r="AV17" s="31"/>
      <c r="AW17" s="31"/>
      <c r="AY17" s="104"/>
      <c r="BA17" s="103" t="s">
        <v>175</v>
      </c>
      <c r="BB17" s="89">
        <f>BB14+BB15+BB16</f>
        <v>5</v>
      </c>
      <c r="BC17" s="31">
        <f>SUMSQ(BB6:BD7)-BB11</f>
        <v>1.1951194418031719E-3</v>
      </c>
      <c r="BD17" s="31"/>
      <c r="BE17" s="31"/>
      <c r="BF17" s="31"/>
      <c r="BH17" s="104"/>
      <c r="BJ17" s="103" t="s">
        <v>175</v>
      </c>
      <c r="BK17" s="89">
        <f>BK14+BK15+BK16</f>
        <v>5</v>
      </c>
      <c r="BL17" s="31">
        <f>SUMSQ(BK6:BM7)-BK11</f>
        <v>1.0124961615005645E-3</v>
      </c>
      <c r="BM17" s="31"/>
      <c r="BN17" s="31"/>
      <c r="BO17" s="31"/>
      <c r="BQ17" s="104"/>
      <c r="BS17" s="103" t="s">
        <v>175</v>
      </c>
      <c r="BT17" s="89">
        <f>BT14+BT15+BT16</f>
        <v>5</v>
      </c>
      <c r="BU17" s="31">
        <f>SUMSQ(BT6:BV7)-BT11</f>
        <v>1.1374810053323969E-3</v>
      </c>
      <c r="BV17" s="31"/>
      <c r="BW17" s="31"/>
      <c r="BX17" s="31"/>
      <c r="BZ17" s="104"/>
      <c r="CB17" s="103" t="s">
        <v>175</v>
      </c>
      <c r="CC17" s="89">
        <f>CC14+CC15+CC16</f>
        <v>5</v>
      </c>
      <c r="CD17" s="31">
        <f>SUMSQ(CC6:CE7)-CC11</f>
        <v>8.2045061599966829E-4</v>
      </c>
      <c r="CE17" s="31"/>
      <c r="CF17" s="31"/>
      <c r="CG17" s="31"/>
      <c r="CI17" s="104"/>
    </row>
    <row r="18" spans="1:87" x14ac:dyDescent="0.35">
      <c r="A18" s="151"/>
      <c r="B18" s="159"/>
      <c r="C18" s="161"/>
      <c r="D18" s="156"/>
      <c r="E18" s="80" t="s">
        <v>11</v>
      </c>
      <c r="F18" s="80">
        <v>25</v>
      </c>
      <c r="G18" s="1">
        <v>16.688099999999999</v>
      </c>
      <c r="H18" s="71">
        <v>39.424300000000002</v>
      </c>
      <c r="I18" s="83">
        <f t="shared" si="0"/>
        <v>0.90944800000000015</v>
      </c>
      <c r="J18" s="142"/>
      <c r="K18" s="151"/>
      <c r="L18" s="159"/>
      <c r="M18" s="161"/>
      <c r="N18" s="157"/>
      <c r="O18" s="1" t="s">
        <v>11</v>
      </c>
      <c r="P18" s="1">
        <v>25</v>
      </c>
      <c r="Q18" s="1">
        <v>16.681999999999999</v>
      </c>
      <c r="R18" s="71">
        <v>38.8444</v>
      </c>
      <c r="S18" s="16">
        <f t="shared" si="1"/>
        <v>0.88649600000000006</v>
      </c>
      <c r="T18" s="166"/>
      <c r="W18" s="103" t="s">
        <v>175</v>
      </c>
      <c r="X18" s="89">
        <f>X15+X16+X17</f>
        <v>14</v>
      </c>
      <c r="Y18" s="31">
        <f>AJ9-X12</f>
        <v>6.0580367250899769E-3</v>
      </c>
      <c r="Z18" s="31"/>
      <c r="AA18" s="31"/>
      <c r="AB18" s="31"/>
      <c r="AD18" s="104"/>
      <c r="AF18" s="78" t="s">
        <v>155</v>
      </c>
      <c r="AG18" s="112">
        <v>0.87315105066666654</v>
      </c>
      <c r="AH18" s="115"/>
      <c r="AI18" s="112"/>
      <c r="AJ18" s="112" t="s">
        <v>100</v>
      </c>
      <c r="AK18" s="31"/>
      <c r="AQ18" s="117"/>
      <c r="AR18" s="103"/>
      <c r="AS18" s="31"/>
      <c r="AT18" s="31"/>
      <c r="AU18" s="31"/>
      <c r="AV18" s="31"/>
      <c r="AW18" s="31"/>
      <c r="AY18" s="104"/>
      <c r="BA18" s="103"/>
      <c r="BB18" s="31"/>
      <c r="BC18" s="31"/>
      <c r="BD18" s="31"/>
      <c r="BE18" s="31"/>
      <c r="BF18" s="31"/>
      <c r="BH18" s="104"/>
      <c r="BJ18" s="103"/>
      <c r="BK18" s="31"/>
      <c r="BL18" s="31"/>
      <c r="BM18" s="31"/>
      <c r="BN18" s="31"/>
      <c r="BO18" s="31"/>
      <c r="BQ18" s="104"/>
      <c r="BS18" s="103"/>
      <c r="BT18" s="31"/>
      <c r="BU18" s="31"/>
      <c r="BV18" s="31"/>
      <c r="BW18" s="31"/>
      <c r="BX18" s="31"/>
      <c r="BZ18" s="104"/>
      <c r="CB18" s="103"/>
      <c r="CC18" s="31"/>
      <c r="CD18" s="31"/>
      <c r="CE18" s="31"/>
      <c r="CF18" s="31"/>
      <c r="CG18" s="31"/>
      <c r="CI18" s="104"/>
    </row>
    <row r="19" spans="1:87" x14ac:dyDescent="0.35">
      <c r="A19" s="85"/>
      <c r="B19" s="86"/>
      <c r="C19" s="85"/>
      <c r="D19" s="87"/>
      <c r="E19" s="87"/>
      <c r="F19" s="87"/>
      <c r="G19" s="87"/>
      <c r="H19" s="87"/>
      <c r="I19" s="87"/>
      <c r="J19" s="87"/>
      <c r="K19" s="85"/>
      <c r="L19" s="86"/>
      <c r="M19" s="85"/>
      <c r="W19" s="103"/>
      <c r="X19" s="31"/>
      <c r="Y19" s="31"/>
      <c r="Z19" s="31"/>
      <c r="AA19" s="31"/>
      <c r="AB19" s="31"/>
      <c r="AD19" s="104"/>
      <c r="AF19" s="78" t="s">
        <v>154</v>
      </c>
      <c r="AG19" s="112">
        <v>0.87318634666666661</v>
      </c>
      <c r="AH19" s="115"/>
      <c r="AI19" s="112"/>
      <c r="AJ19" s="112" t="s">
        <v>100</v>
      </c>
      <c r="AK19" s="31"/>
      <c r="AQ19" s="117"/>
      <c r="AR19" s="103" t="s">
        <v>180</v>
      </c>
      <c r="AS19" s="31"/>
      <c r="AT19" s="31"/>
      <c r="AU19" s="31"/>
      <c r="AV19" s="31"/>
      <c r="AW19" s="31"/>
      <c r="AY19" s="104"/>
      <c r="BA19" s="103" t="s">
        <v>180</v>
      </c>
      <c r="BB19" s="31"/>
      <c r="BC19" s="31"/>
      <c r="BD19" s="31"/>
      <c r="BE19" s="31"/>
      <c r="BF19" s="31"/>
      <c r="BH19" s="104"/>
      <c r="BJ19" s="103" t="s">
        <v>180</v>
      </c>
      <c r="BK19" s="31"/>
      <c r="BL19" s="31"/>
      <c r="BM19" s="31"/>
      <c r="BN19" s="31"/>
      <c r="BO19" s="31"/>
      <c r="BQ19" s="104"/>
      <c r="BS19" s="103" t="s">
        <v>180</v>
      </c>
      <c r="BT19" s="31"/>
      <c r="BU19" s="31"/>
      <c r="BV19" s="31"/>
      <c r="BW19" s="31"/>
      <c r="BX19" s="31"/>
      <c r="BZ19" s="104"/>
      <c r="CB19" s="103" t="s">
        <v>180</v>
      </c>
      <c r="CC19" s="31"/>
      <c r="CD19" s="31"/>
      <c r="CE19" s="31"/>
      <c r="CF19" s="31"/>
      <c r="CG19" s="31"/>
      <c r="CI19" s="104"/>
    </row>
    <row r="20" spans="1:87" x14ac:dyDescent="0.35">
      <c r="A20" s="3"/>
      <c r="B20" s="84"/>
      <c r="C20" s="3"/>
      <c r="K20" s="3"/>
      <c r="L20" s="84"/>
      <c r="M20" s="3"/>
      <c r="N20" s="3" t="s">
        <v>160</v>
      </c>
      <c r="O20" t="s">
        <v>152</v>
      </c>
      <c r="S20" t="s">
        <v>151</v>
      </c>
      <c r="T20">
        <v>10</v>
      </c>
      <c r="W20" s="103" t="s">
        <v>180</v>
      </c>
      <c r="X20" s="31"/>
      <c r="Y20" s="31"/>
      <c r="Z20" s="31"/>
      <c r="AA20" s="31"/>
      <c r="AB20" s="31"/>
      <c r="AD20" s="104"/>
      <c r="AF20" s="78" t="s">
        <v>158</v>
      </c>
      <c r="AG20" s="112">
        <v>0.91002000000000016</v>
      </c>
      <c r="AH20" s="115">
        <f>AG20+AG14</f>
        <v>0.92138734388545263</v>
      </c>
      <c r="AI20" s="112">
        <f>AG20-AG14</f>
        <v>0.8986526561145477</v>
      </c>
      <c r="AJ20" s="112" t="s">
        <v>101</v>
      </c>
      <c r="AK20" s="31"/>
      <c r="AQ20" s="37"/>
      <c r="AR20" s="103" t="s">
        <v>80</v>
      </c>
      <c r="AS20" s="31" t="s">
        <v>189</v>
      </c>
      <c r="AT20" s="31"/>
      <c r="AU20" s="31"/>
      <c r="AV20" s="31"/>
      <c r="AW20" s="31"/>
      <c r="AY20" s="104"/>
      <c r="BA20" s="103" t="s">
        <v>80</v>
      </c>
      <c r="BB20" s="31" t="s">
        <v>189</v>
      </c>
      <c r="BC20" s="31"/>
      <c r="BD20" s="31"/>
      <c r="BE20" s="31"/>
      <c r="BF20" s="31"/>
      <c r="BH20" s="104"/>
      <c r="BJ20" s="103" t="s">
        <v>80</v>
      </c>
      <c r="BK20" s="31" t="s">
        <v>189</v>
      </c>
      <c r="BL20" s="31"/>
      <c r="BM20" s="31"/>
      <c r="BN20" s="31"/>
      <c r="BO20" s="31"/>
      <c r="BQ20" s="104"/>
      <c r="BS20" s="103" t="s">
        <v>80</v>
      </c>
      <c r="BT20" s="31" t="s">
        <v>189</v>
      </c>
      <c r="BU20" s="31"/>
      <c r="BV20" s="31"/>
      <c r="BW20" s="31"/>
      <c r="BX20" s="31"/>
      <c r="BZ20" s="104"/>
      <c r="CB20" s="103" t="s">
        <v>80</v>
      </c>
      <c r="CC20" s="31" t="s">
        <v>189</v>
      </c>
      <c r="CD20" s="31"/>
      <c r="CE20" s="31"/>
      <c r="CF20" s="31"/>
      <c r="CG20" s="31"/>
      <c r="CI20" s="104"/>
    </row>
    <row r="21" spans="1:87" x14ac:dyDescent="0.35">
      <c r="A21" s="3"/>
      <c r="B21" s="84"/>
      <c r="C21" s="3"/>
      <c r="K21" s="3"/>
      <c r="L21" s="84"/>
      <c r="M21" s="3"/>
      <c r="N21" s="3" t="s">
        <v>161</v>
      </c>
      <c r="O21" t="s">
        <v>153</v>
      </c>
      <c r="S21" t="s">
        <v>174</v>
      </c>
      <c r="T21">
        <v>3</v>
      </c>
      <c r="W21" s="103" t="s">
        <v>80</v>
      </c>
      <c r="X21" s="31" t="s">
        <v>189</v>
      </c>
      <c r="Y21" s="31"/>
      <c r="Z21" s="31"/>
      <c r="AA21" s="31"/>
      <c r="AB21" s="31"/>
      <c r="AD21" s="104"/>
      <c r="AF21" s="78" t="s">
        <v>157</v>
      </c>
      <c r="AG21" s="112">
        <v>0.91444266666666663</v>
      </c>
      <c r="AH21" s="115"/>
      <c r="AI21" s="112"/>
      <c r="AJ21" s="112" t="s">
        <v>101</v>
      </c>
      <c r="AK21" s="31"/>
      <c r="AQ21" s="37"/>
      <c r="AR21" s="103" t="s">
        <v>83</v>
      </c>
      <c r="AS21" s="31" t="s">
        <v>190</v>
      </c>
      <c r="AT21" s="31"/>
      <c r="AU21" s="31"/>
      <c r="AV21" s="31"/>
      <c r="AW21" s="31"/>
      <c r="AY21" s="104"/>
      <c r="BA21" s="103" t="s">
        <v>83</v>
      </c>
      <c r="BB21" s="31" t="s">
        <v>190</v>
      </c>
      <c r="BC21" s="31"/>
      <c r="BD21" s="31"/>
      <c r="BE21" s="31"/>
      <c r="BF21" s="31"/>
      <c r="BH21" s="104"/>
      <c r="BJ21" s="103" t="s">
        <v>83</v>
      </c>
      <c r="BK21" s="31" t="s">
        <v>190</v>
      </c>
      <c r="BL21" s="31"/>
      <c r="BM21" s="31"/>
      <c r="BN21" s="31"/>
      <c r="BO21" s="31"/>
      <c r="BQ21" s="104"/>
      <c r="BS21" s="103" t="s">
        <v>83</v>
      </c>
      <c r="BT21" s="31" t="s">
        <v>190</v>
      </c>
      <c r="BU21" s="31"/>
      <c r="BV21" s="31"/>
      <c r="BW21" s="31"/>
      <c r="BX21" s="31"/>
      <c r="BZ21" s="104"/>
      <c r="CB21" s="103" t="s">
        <v>83</v>
      </c>
      <c r="CC21" s="31" t="s">
        <v>190</v>
      </c>
      <c r="CD21" s="31"/>
      <c r="CE21" s="31"/>
      <c r="CF21" s="31"/>
      <c r="CG21" s="31"/>
      <c r="CI21" s="104"/>
    </row>
    <row r="22" spans="1:87" x14ac:dyDescent="0.35">
      <c r="D22" s="2"/>
      <c r="E22" s="153"/>
      <c r="F22" s="153"/>
      <c r="G22" s="153"/>
      <c r="J22" s="2"/>
      <c r="N22" s="3" t="s">
        <v>154</v>
      </c>
      <c r="O22">
        <v>30</v>
      </c>
      <c r="W22" s="103" t="s">
        <v>83</v>
      </c>
      <c r="X22" s="31" t="s">
        <v>190</v>
      </c>
      <c r="Y22" s="31"/>
      <c r="Z22" s="31"/>
      <c r="AA22" s="31"/>
      <c r="AB22" s="31"/>
      <c r="AD22" s="104"/>
      <c r="AF22" s="78"/>
      <c r="AG22" s="31"/>
      <c r="AH22" s="31"/>
      <c r="AI22" s="31"/>
      <c r="AJ22" s="31"/>
      <c r="AK22" s="31"/>
      <c r="AQ22" s="37"/>
      <c r="AR22" s="106" t="s">
        <v>81</v>
      </c>
      <c r="AS22" s="107" t="s">
        <v>183</v>
      </c>
      <c r="AT22" s="107"/>
      <c r="AU22" s="107"/>
      <c r="AV22" s="107"/>
      <c r="AW22" s="107"/>
      <c r="AX22" s="59"/>
      <c r="AY22" s="108"/>
      <c r="BA22" s="106" t="s">
        <v>81</v>
      </c>
      <c r="BB22" s="107" t="s">
        <v>183</v>
      </c>
      <c r="BC22" s="107"/>
      <c r="BD22" s="107"/>
      <c r="BE22" s="107"/>
      <c r="BF22" s="107"/>
      <c r="BG22" s="59"/>
      <c r="BH22" s="108"/>
      <c r="BJ22" s="106" t="s">
        <v>81</v>
      </c>
      <c r="BK22" s="107" t="s">
        <v>183</v>
      </c>
      <c r="BL22" s="107"/>
      <c r="BM22" s="107"/>
      <c r="BN22" s="107"/>
      <c r="BO22" s="107"/>
      <c r="BP22" s="59"/>
      <c r="BQ22" s="108"/>
      <c r="BS22" s="106" t="s">
        <v>81</v>
      </c>
      <c r="BT22" s="107" t="s">
        <v>183</v>
      </c>
      <c r="BU22" s="107"/>
      <c r="BV22" s="107"/>
      <c r="BW22" s="107"/>
      <c r="BX22" s="107"/>
      <c r="BY22" s="59"/>
      <c r="BZ22" s="108"/>
      <c r="CB22" s="106" t="s">
        <v>81</v>
      </c>
      <c r="CC22" s="107" t="s">
        <v>183</v>
      </c>
      <c r="CD22" s="107"/>
      <c r="CE22" s="107"/>
      <c r="CF22" s="107"/>
      <c r="CG22" s="107"/>
      <c r="CH22" s="59"/>
      <c r="CI22" s="108"/>
    </row>
    <row r="23" spans="1:87" x14ac:dyDescent="0.35">
      <c r="N23" s="3" t="s">
        <v>155</v>
      </c>
      <c r="O23">
        <v>60</v>
      </c>
      <c r="W23" s="106" t="s">
        <v>81</v>
      </c>
      <c r="X23" s="107" t="s">
        <v>183</v>
      </c>
      <c r="Y23" s="107"/>
      <c r="Z23" s="107"/>
      <c r="AA23" s="107"/>
      <c r="AB23" s="107"/>
      <c r="AC23" s="59"/>
      <c r="AD23" s="108"/>
      <c r="AF23" s="78"/>
      <c r="AG23" s="31"/>
      <c r="AH23" s="31"/>
      <c r="AI23" s="31"/>
      <c r="AJ23" s="31"/>
      <c r="AK23" s="31"/>
      <c r="AQ23" s="37"/>
      <c r="AS23" s="9"/>
    </row>
    <row r="24" spans="1:87" x14ac:dyDescent="0.35">
      <c r="I24" s="74"/>
      <c r="J24" s="9"/>
      <c r="N24" s="3" t="s">
        <v>156</v>
      </c>
      <c r="O24">
        <v>90</v>
      </c>
      <c r="W24" s="51"/>
      <c r="X24" s="31"/>
      <c r="Y24" s="31"/>
      <c r="Z24" s="31"/>
      <c r="AA24" s="31"/>
      <c r="AB24" s="31"/>
      <c r="AF24" s="78"/>
      <c r="AG24" s="31"/>
      <c r="AH24" s="31"/>
      <c r="AI24" s="31"/>
      <c r="AJ24" s="31"/>
      <c r="AK24" s="31"/>
      <c r="AQ24" s="37"/>
      <c r="AT24" s="92" t="s">
        <v>192</v>
      </c>
      <c r="AU24" s="93">
        <f>SQRT(AU16/3)</f>
        <v>1.7009161231975941E-4</v>
      </c>
      <c r="AV24" s="31"/>
      <c r="AW24" s="31"/>
      <c r="BC24" s="92" t="s">
        <v>192</v>
      </c>
      <c r="BD24" s="93">
        <f>SQRT(BD16/3)</f>
        <v>6.2179095112389296E-4</v>
      </c>
      <c r="BE24" s="31"/>
      <c r="BF24" s="31"/>
      <c r="BM24" s="92" t="s">
        <v>192</v>
      </c>
      <c r="BN24" s="93">
        <f>SQRT(BM16/3)</f>
        <v>2.6683627624632688E-3</v>
      </c>
      <c r="BO24" s="31"/>
      <c r="BP24" s="31"/>
      <c r="BV24" s="92" t="s">
        <v>192</v>
      </c>
      <c r="BW24" s="93">
        <f>SQRT(BV16/3)</f>
        <v>3.2075017623771781E-3</v>
      </c>
      <c r="BX24" s="31"/>
      <c r="BY24" s="31"/>
      <c r="CE24" s="92" t="s">
        <v>192</v>
      </c>
      <c r="CF24" s="93">
        <f>SQRT(CE16/3)</f>
        <v>2.3553456929521015E-3</v>
      </c>
      <c r="CG24" s="31"/>
      <c r="CH24" s="31"/>
    </row>
    <row r="25" spans="1:87" x14ac:dyDescent="0.35">
      <c r="B25" s="2"/>
      <c r="C25" s="2"/>
      <c r="E25" s="9"/>
      <c r="F25" s="9"/>
      <c r="G25" s="9"/>
      <c r="I25" s="75"/>
      <c r="K25" s="153"/>
      <c r="L25" s="153"/>
      <c r="M25" s="153"/>
      <c r="N25" s="3" t="s">
        <v>157</v>
      </c>
      <c r="O25" s="89">
        <v>120</v>
      </c>
      <c r="P25" s="9"/>
      <c r="Q25" s="9"/>
      <c r="W25" s="51"/>
      <c r="X25" s="31"/>
      <c r="Y25" s="31"/>
      <c r="Z25" s="31"/>
      <c r="AA25" s="31"/>
      <c r="AB25" s="31"/>
      <c r="AF25" s="78"/>
      <c r="AG25" s="31"/>
      <c r="AH25" s="31"/>
      <c r="AI25" s="31"/>
      <c r="AJ25" s="31"/>
      <c r="AK25" s="31"/>
      <c r="AQ25" s="37"/>
      <c r="AT25" s="92" t="s">
        <v>193</v>
      </c>
      <c r="AU25" s="94">
        <v>6.08</v>
      </c>
      <c r="AV25" s="31"/>
      <c r="AW25" s="31"/>
      <c r="BC25" s="92" t="s">
        <v>193</v>
      </c>
      <c r="BD25" s="94">
        <v>6.08</v>
      </c>
      <c r="BE25" s="31"/>
      <c r="BF25" s="31"/>
      <c r="BM25" s="92" t="s">
        <v>193</v>
      </c>
      <c r="BN25" s="94">
        <v>6.08</v>
      </c>
      <c r="BO25" s="31"/>
      <c r="BP25" s="31"/>
      <c r="BV25" s="92" t="s">
        <v>193</v>
      </c>
      <c r="BW25" s="94">
        <v>6.08</v>
      </c>
      <c r="BX25" s="31"/>
      <c r="BY25" s="31"/>
      <c r="CE25" s="92" t="s">
        <v>193</v>
      </c>
      <c r="CF25" s="94">
        <v>6.08</v>
      </c>
      <c r="CG25" s="31"/>
      <c r="CH25" s="31"/>
    </row>
    <row r="26" spans="1:87" x14ac:dyDescent="0.35">
      <c r="E26" s="9"/>
      <c r="F26" s="9"/>
      <c r="G26" s="9"/>
      <c r="I26" s="74"/>
      <c r="J26" s="9"/>
      <c r="N26" s="3" t="s">
        <v>158</v>
      </c>
      <c r="O26">
        <v>150</v>
      </c>
      <c r="W26" s="51"/>
      <c r="X26" s="31"/>
      <c r="Y26" s="31"/>
      <c r="Z26" s="31"/>
      <c r="AA26" s="31"/>
      <c r="AB26" s="31"/>
      <c r="AF26" s="78"/>
      <c r="AG26" s="31"/>
      <c r="AH26" s="31"/>
      <c r="AI26" s="31"/>
      <c r="AJ26" s="31"/>
      <c r="AK26" s="31"/>
      <c r="AQ26" s="37"/>
      <c r="AT26" s="92" t="s">
        <v>97</v>
      </c>
      <c r="AU26" s="93">
        <f>AU24*AU25</f>
        <v>1.0341570029041372E-3</v>
      </c>
      <c r="AV26" s="31"/>
      <c r="AW26" s="31"/>
      <c r="BC26" s="92" t="s">
        <v>97</v>
      </c>
      <c r="BD26" s="93">
        <f>BD24*BD25</f>
        <v>3.7804889828332694E-3</v>
      </c>
      <c r="BE26" s="31"/>
      <c r="BF26" s="31"/>
      <c r="BM26" s="92" t="s">
        <v>97</v>
      </c>
      <c r="BN26" s="93">
        <f>BN24*BN25</f>
        <v>1.6223645595776673E-2</v>
      </c>
      <c r="BO26" s="31"/>
      <c r="BP26" s="31"/>
      <c r="BV26" s="92" t="s">
        <v>97</v>
      </c>
      <c r="BW26" s="93">
        <f>BW24*BW25</f>
        <v>1.9501610715253245E-2</v>
      </c>
      <c r="BX26" s="31"/>
      <c r="BY26" s="31"/>
      <c r="CE26" s="92" t="s">
        <v>97</v>
      </c>
      <c r="CF26" s="93">
        <f>CF24*CF25</f>
        <v>1.4320501813148777E-2</v>
      </c>
      <c r="CG26" s="31"/>
      <c r="CH26" s="31"/>
    </row>
    <row r="27" spans="1:87" x14ac:dyDescent="0.35">
      <c r="A27" s="74"/>
      <c r="B27" s="9"/>
      <c r="K27" s="9"/>
      <c r="L27" s="9"/>
      <c r="M27" s="9"/>
      <c r="W27" s="51"/>
      <c r="X27" s="31"/>
      <c r="Y27" s="31"/>
      <c r="Z27" s="31"/>
      <c r="AA27" s="31"/>
      <c r="AB27" s="31"/>
      <c r="AF27" s="78"/>
      <c r="AG27" s="31"/>
      <c r="AH27" s="31"/>
      <c r="AI27" s="31"/>
      <c r="AJ27" s="31"/>
      <c r="AK27" s="31"/>
      <c r="AQ27" s="37"/>
      <c r="AT27" s="78"/>
      <c r="AU27" s="31"/>
      <c r="AV27" s="31"/>
      <c r="AW27" s="31"/>
      <c r="BC27" s="78"/>
      <c r="BD27" s="31"/>
      <c r="BE27" s="31"/>
      <c r="BF27" s="31"/>
      <c r="BM27" s="78"/>
      <c r="BN27" s="31"/>
      <c r="BO27" s="31"/>
      <c r="BP27" s="31"/>
      <c r="BV27" s="78"/>
      <c r="BW27" s="31"/>
      <c r="BX27" s="31"/>
      <c r="BY27" s="31"/>
      <c r="CE27" s="78"/>
      <c r="CF27" s="31"/>
      <c r="CG27" s="31"/>
      <c r="CH27" s="31"/>
    </row>
    <row r="28" spans="1:87" x14ac:dyDescent="0.35">
      <c r="A28" s="75"/>
      <c r="B28" s="9"/>
      <c r="K28" s="9"/>
      <c r="L28" s="9"/>
      <c r="M28" s="9"/>
      <c r="W28" s="51"/>
      <c r="X28" s="31"/>
      <c r="Y28" s="31"/>
      <c r="Z28" s="31"/>
      <c r="AA28" s="31"/>
      <c r="AB28" s="31"/>
      <c r="AF28" s="78"/>
      <c r="AG28" s="31"/>
      <c r="AH28" s="31"/>
      <c r="AI28" s="31"/>
      <c r="AJ28" s="31"/>
      <c r="AK28" s="31"/>
      <c r="AQ28" s="37"/>
      <c r="AT28" s="78" t="s">
        <v>194</v>
      </c>
      <c r="AU28" s="113" t="s">
        <v>40</v>
      </c>
      <c r="AV28" s="113" t="s">
        <v>195</v>
      </c>
      <c r="AW28" s="113" t="s">
        <v>196</v>
      </c>
      <c r="BC28" s="78" t="s">
        <v>194</v>
      </c>
      <c r="BD28" s="113" t="s">
        <v>40</v>
      </c>
      <c r="BE28" s="113" t="s">
        <v>195</v>
      </c>
      <c r="BF28" s="113" t="s">
        <v>196</v>
      </c>
      <c r="BM28" s="78" t="s">
        <v>194</v>
      </c>
      <c r="BN28" s="113" t="s">
        <v>40</v>
      </c>
      <c r="BO28" s="113" t="s">
        <v>195</v>
      </c>
      <c r="BP28" s="113" t="s">
        <v>196</v>
      </c>
      <c r="BV28" s="78" t="s">
        <v>194</v>
      </c>
      <c r="BW28" s="113" t="s">
        <v>40</v>
      </c>
      <c r="BX28" s="113" t="s">
        <v>195</v>
      </c>
      <c r="BY28" s="113" t="s">
        <v>196</v>
      </c>
      <c r="CE28" s="78" t="s">
        <v>194</v>
      </c>
      <c r="CF28" s="113" t="s">
        <v>40</v>
      </c>
      <c r="CG28" s="113" t="s">
        <v>195</v>
      </c>
      <c r="CH28" s="113" t="s">
        <v>196</v>
      </c>
    </row>
    <row r="29" spans="1:87" x14ac:dyDescent="0.35">
      <c r="A29" s="74"/>
      <c r="B29" s="9"/>
      <c r="W29" s="51"/>
      <c r="X29" s="31"/>
      <c r="Y29" s="31"/>
      <c r="Z29" s="31"/>
      <c r="AA29" s="31"/>
      <c r="AB29" s="31"/>
      <c r="AF29" s="78"/>
      <c r="AG29" s="31"/>
      <c r="AH29" s="31"/>
      <c r="AI29" s="31"/>
      <c r="AJ29" s="31"/>
      <c r="AK29" s="31"/>
      <c r="AQ29" s="37"/>
      <c r="AT29" s="78" t="s">
        <v>185</v>
      </c>
      <c r="AU29" s="112">
        <v>0.87318634666666661</v>
      </c>
      <c r="AV29" s="112">
        <f>AU29+AU26</f>
        <v>0.87422050366957071</v>
      </c>
      <c r="AW29" s="112" t="s">
        <v>101</v>
      </c>
      <c r="BC29" s="78" t="s">
        <v>185</v>
      </c>
      <c r="BD29" s="112">
        <v>0.87315105066666654</v>
      </c>
      <c r="BE29" s="112">
        <f>BD29+BD26</f>
        <v>0.87693153964949977</v>
      </c>
      <c r="BF29" s="112" t="s">
        <v>101</v>
      </c>
      <c r="BM29" s="78" t="s">
        <v>185</v>
      </c>
      <c r="BN29" s="112">
        <v>0.86923608000000019</v>
      </c>
      <c r="BO29" s="112">
        <f>BN29+BN26</f>
        <v>0.8854597255957769</v>
      </c>
      <c r="BP29" s="112" t="s">
        <v>101</v>
      </c>
      <c r="BV29" s="78" t="s">
        <v>185</v>
      </c>
      <c r="BW29" s="112">
        <v>0.91444266666666663</v>
      </c>
      <c r="BX29" s="112">
        <f>BW29+BW26</f>
        <v>0.93394427738191987</v>
      </c>
      <c r="BY29" s="112" t="s">
        <v>101</v>
      </c>
      <c r="CE29" s="78" t="s">
        <v>185</v>
      </c>
      <c r="CF29" s="112">
        <v>0.91002000000000016</v>
      </c>
      <c r="CG29" s="112">
        <f>CF29+CF26</f>
        <v>0.92434050181314897</v>
      </c>
      <c r="CH29" s="112" t="s">
        <v>101</v>
      </c>
    </row>
    <row r="30" spans="1:87" x14ac:dyDescent="0.35">
      <c r="W30" s="51"/>
      <c r="X30" s="31"/>
      <c r="Y30" s="31"/>
      <c r="Z30" s="31"/>
      <c r="AA30" s="31"/>
      <c r="AB30" s="31"/>
      <c r="AF30" s="78"/>
      <c r="AG30" s="31"/>
      <c r="AH30" s="31"/>
      <c r="AI30" s="31"/>
      <c r="AJ30" s="31"/>
      <c r="AK30" s="31"/>
      <c r="AQ30" s="37"/>
      <c r="AT30" s="78" t="s">
        <v>186</v>
      </c>
      <c r="AU30" s="112">
        <v>0.84624533333333318</v>
      </c>
      <c r="AV30" s="112">
        <f>AU30+AU26</f>
        <v>0.84727949033623728</v>
      </c>
      <c r="AW30" s="112" t="s">
        <v>100</v>
      </c>
      <c r="BC30" s="78" t="s">
        <v>186</v>
      </c>
      <c r="BD30" s="112">
        <v>0.84495176346666667</v>
      </c>
      <c r="BE30" s="112">
        <f>BD30+BD26</f>
        <v>0.8487322524494999</v>
      </c>
      <c r="BF30" s="112" t="s">
        <v>100</v>
      </c>
      <c r="BM30" s="78" t="s">
        <v>186</v>
      </c>
      <c r="BN30" s="112">
        <v>0.84380938533333338</v>
      </c>
      <c r="BO30" s="112">
        <f>BN30+BN26</f>
        <v>0.8600330309291101</v>
      </c>
      <c r="BP30" s="112" t="s">
        <v>100</v>
      </c>
      <c r="BV30" s="78" t="s">
        <v>186</v>
      </c>
      <c r="BW30" s="112">
        <v>0.8876626666666666</v>
      </c>
      <c r="BX30" s="112">
        <f>BW30+BW26</f>
        <v>0.90716427738191985</v>
      </c>
      <c r="BY30" s="112" t="s">
        <v>100</v>
      </c>
      <c r="CE30" s="78" t="s">
        <v>186</v>
      </c>
      <c r="CF30" s="112">
        <v>0.88711200000000001</v>
      </c>
      <c r="CG30" s="112">
        <f>CF30+CF26</f>
        <v>0.90143250181314882</v>
      </c>
      <c r="CH30" s="112" t="s">
        <v>100</v>
      </c>
    </row>
    <row r="31" spans="1:87" x14ac:dyDescent="0.35">
      <c r="W31" s="51"/>
      <c r="X31" s="31"/>
      <c r="Y31" s="31"/>
      <c r="Z31" s="31"/>
      <c r="AA31" s="31"/>
      <c r="AB31" s="31"/>
      <c r="AF31" s="78"/>
      <c r="AG31" s="31"/>
      <c r="AH31" s="31"/>
      <c r="AI31" s="31"/>
      <c r="AJ31" s="31"/>
      <c r="AK31" s="31"/>
      <c r="AQ31" s="37"/>
      <c r="AT31" s="78"/>
      <c r="AU31" s="112"/>
      <c r="AV31" s="112"/>
      <c r="AW31" s="112"/>
    </row>
    <row r="32" spans="1:87" x14ac:dyDescent="0.35">
      <c r="W32" s="51"/>
      <c r="X32" s="31"/>
      <c r="Y32" s="31"/>
      <c r="Z32" s="31"/>
      <c r="AA32" s="31"/>
      <c r="AB32" s="31"/>
      <c r="AF32" s="78"/>
      <c r="AG32" s="31"/>
      <c r="AH32" s="31"/>
      <c r="AI32" s="31"/>
      <c r="AJ32" s="31"/>
      <c r="AK32" s="31"/>
      <c r="AQ32" s="37"/>
    </row>
    <row r="33" spans="23:43" x14ac:dyDescent="0.35">
      <c r="W33" s="51"/>
      <c r="X33" s="31"/>
      <c r="Y33" s="31"/>
      <c r="Z33" s="31"/>
      <c r="AA33" s="31"/>
      <c r="AB33" s="31"/>
      <c r="AF33" s="78"/>
      <c r="AG33" s="31"/>
      <c r="AH33" s="31"/>
      <c r="AI33" s="31"/>
      <c r="AJ33" s="31"/>
      <c r="AK33" s="31"/>
      <c r="AQ33" s="37"/>
    </row>
    <row r="34" spans="23:43" x14ac:dyDescent="0.35">
      <c r="W34" s="51"/>
      <c r="X34" s="31"/>
      <c r="Y34" s="31"/>
      <c r="Z34" s="31"/>
      <c r="AA34" s="31"/>
      <c r="AB34" s="31"/>
      <c r="AF34" s="78"/>
      <c r="AG34" s="31"/>
      <c r="AH34" s="31"/>
      <c r="AI34" s="31"/>
      <c r="AJ34" s="31"/>
      <c r="AK34" s="31"/>
      <c r="AQ34" s="37"/>
    </row>
    <row r="35" spans="23:43" x14ac:dyDescent="0.35">
      <c r="W35" s="51"/>
      <c r="X35" s="31"/>
      <c r="Y35" s="31"/>
      <c r="Z35" s="31"/>
      <c r="AA35" s="31"/>
      <c r="AB35" s="31"/>
      <c r="AF35" s="78"/>
      <c r="AG35" s="31"/>
      <c r="AH35" s="31"/>
      <c r="AI35" s="31"/>
      <c r="AJ35" s="31"/>
      <c r="AK35" s="31"/>
      <c r="AQ35" s="37"/>
    </row>
    <row r="36" spans="23:43" x14ac:dyDescent="0.35">
      <c r="W36" s="51"/>
      <c r="X36" s="31"/>
      <c r="Y36" s="31"/>
      <c r="Z36" s="31"/>
      <c r="AA36" s="31"/>
      <c r="AB36" s="31"/>
      <c r="AF36" s="78"/>
      <c r="AG36" s="31"/>
      <c r="AH36" s="31"/>
      <c r="AI36" s="31"/>
      <c r="AJ36" s="31"/>
      <c r="AK36" s="31"/>
      <c r="AQ36" s="37"/>
    </row>
    <row r="37" spans="23:43" x14ac:dyDescent="0.35">
      <c r="W37" s="51"/>
      <c r="X37" s="31"/>
      <c r="Y37" s="31"/>
      <c r="Z37" s="31"/>
      <c r="AA37" s="31"/>
      <c r="AB37" s="31"/>
      <c r="AF37" s="78"/>
      <c r="AG37" s="31"/>
      <c r="AH37" s="31"/>
      <c r="AI37" s="31"/>
      <c r="AJ37" s="31"/>
      <c r="AK37" s="31"/>
      <c r="AQ37" s="37"/>
    </row>
    <row r="38" spans="23:43" x14ac:dyDescent="0.35">
      <c r="W38" s="78"/>
      <c r="X38" s="31"/>
      <c r="Y38" s="31"/>
      <c r="Z38" s="31"/>
      <c r="AA38" s="31"/>
      <c r="AB38" s="31"/>
      <c r="AC38" s="31"/>
      <c r="AF38" s="78"/>
      <c r="AG38" t="s">
        <v>150</v>
      </c>
      <c r="AM38" s="82" t="s">
        <v>191</v>
      </c>
      <c r="AQ38" s="37"/>
    </row>
    <row r="39" spans="23:43" x14ac:dyDescent="0.35">
      <c r="W39" s="110" t="s">
        <v>186</v>
      </c>
      <c r="X39" s="82" t="s">
        <v>56</v>
      </c>
      <c r="Y39" s="82" t="s">
        <v>57</v>
      </c>
      <c r="Z39" s="82" t="s">
        <v>58</v>
      </c>
      <c r="AA39" s="82" t="s">
        <v>59</v>
      </c>
      <c r="AB39" s="82" t="s">
        <v>60</v>
      </c>
      <c r="AC39" s="82" t="s">
        <v>184</v>
      </c>
      <c r="AF39" s="78"/>
      <c r="AG39" s="82" t="s">
        <v>56</v>
      </c>
      <c r="AH39" s="82" t="s">
        <v>57</v>
      </c>
      <c r="AI39" s="82" t="s">
        <v>58</v>
      </c>
      <c r="AJ39" s="82" t="s">
        <v>59</v>
      </c>
      <c r="AK39" s="82" t="s">
        <v>60</v>
      </c>
      <c r="AM39" s="2" t="s">
        <v>154</v>
      </c>
      <c r="AN39" s="2">
        <v>1</v>
      </c>
      <c r="AO39" s="31">
        <v>0.84598130000000016</v>
      </c>
      <c r="AQ39" s="37"/>
    </row>
    <row r="40" spans="23:43" x14ac:dyDescent="0.35">
      <c r="W40" s="91" t="s">
        <v>167</v>
      </c>
      <c r="X40" s="31">
        <f>S4</f>
        <v>0.84598130000000016</v>
      </c>
      <c r="Y40" s="31">
        <f>S5</f>
        <v>0.8463601999999999</v>
      </c>
      <c r="Z40" s="31">
        <f>S6</f>
        <v>0.84639449999999983</v>
      </c>
      <c r="AA40" s="31">
        <f t="shared" si="5"/>
        <v>2.5387359999999997</v>
      </c>
      <c r="AB40" s="31">
        <f t="shared" si="2"/>
        <v>0.84624533333333318</v>
      </c>
      <c r="AC40" s="31">
        <f>STDEV(X40:Z40)</f>
        <v>2.2930181711720886E-4</v>
      </c>
      <c r="AF40" s="91" t="s">
        <v>167</v>
      </c>
      <c r="AG40" s="31">
        <f t="shared" ref="AG40:AI44" si="33">X40^2</f>
        <v>0.71568435994969026</v>
      </c>
      <c r="AH40" s="31">
        <f t="shared" si="33"/>
        <v>0.71632558814403979</v>
      </c>
      <c r="AI40" s="31">
        <f t="shared" si="33"/>
        <v>0.7163836496302497</v>
      </c>
      <c r="AJ40" s="31">
        <f t="shared" si="7"/>
        <v>2.1483935977239796</v>
      </c>
      <c r="AK40" s="31">
        <f t="shared" si="4"/>
        <v>0.71613119924132651</v>
      </c>
      <c r="AM40" s="2" t="s">
        <v>154</v>
      </c>
      <c r="AN40" s="2">
        <v>2</v>
      </c>
      <c r="AO40" s="31">
        <v>0.8463601999999999</v>
      </c>
      <c r="AQ40" s="37"/>
    </row>
    <row r="41" spans="23:43" x14ac:dyDescent="0.35">
      <c r="W41" s="91" t="s">
        <v>168</v>
      </c>
      <c r="X41" s="31">
        <f>S7</f>
        <v>0.84520206959999999</v>
      </c>
      <c r="Y41" s="31">
        <f>S8</f>
        <v>0.84473711199999979</v>
      </c>
      <c r="Z41" s="31">
        <f>S9</f>
        <v>0.84491610880000001</v>
      </c>
      <c r="AA41" s="31">
        <f t="shared" si="5"/>
        <v>2.5348552903999999</v>
      </c>
      <c r="AB41" s="31">
        <f t="shared" si="2"/>
        <v>0.84495176346666667</v>
      </c>
      <c r="AC41" s="31">
        <f t="shared" ref="AC41:AC44" si="34">STDEV(X41:Z41)</f>
        <v>2.3452043384493521E-4</v>
      </c>
      <c r="AF41" s="91" t="s">
        <v>168</v>
      </c>
      <c r="AG41" s="31">
        <f t="shared" si="33"/>
        <v>0.71436653845612319</v>
      </c>
      <c r="AH41" s="31">
        <f t="shared" si="33"/>
        <v>0.7135807883901002</v>
      </c>
      <c r="AI41" s="31">
        <f t="shared" si="33"/>
        <v>0.71388323090973349</v>
      </c>
      <c r="AJ41" s="31">
        <f t="shared" si="7"/>
        <v>2.1418305577559571</v>
      </c>
      <c r="AK41" s="31">
        <f t="shared" si="4"/>
        <v>0.71394351925198574</v>
      </c>
      <c r="AM41" s="2" t="s">
        <v>154</v>
      </c>
      <c r="AN41" s="2">
        <v>3</v>
      </c>
      <c r="AO41" s="31">
        <v>0.84639449999999983</v>
      </c>
      <c r="AQ41" s="37"/>
    </row>
    <row r="42" spans="23:43" x14ac:dyDescent="0.35">
      <c r="W42" s="91" t="s">
        <v>169</v>
      </c>
      <c r="X42" s="31">
        <f>S10</f>
        <v>0.84484685000000015</v>
      </c>
      <c r="Y42" s="31">
        <f>S11</f>
        <v>0.84275028799999996</v>
      </c>
      <c r="Z42" s="31">
        <f>S12</f>
        <v>0.84383101799999993</v>
      </c>
      <c r="AA42" s="31">
        <f t="shared" si="5"/>
        <v>2.531428156</v>
      </c>
      <c r="AB42" s="31">
        <f t="shared" si="2"/>
        <v>0.84380938533333338</v>
      </c>
      <c r="AC42" s="31">
        <f t="shared" si="34"/>
        <v>1.0484483936568029E-3</v>
      </c>
      <c r="AF42" s="91" t="s">
        <v>169</v>
      </c>
      <c r="AG42" s="31">
        <f t="shared" si="33"/>
        <v>0.71376619995492274</v>
      </c>
      <c r="AH42" s="31">
        <f t="shared" si="33"/>
        <v>0.71022804792408289</v>
      </c>
      <c r="AI42" s="31">
        <f t="shared" si="33"/>
        <v>0.71205078693891621</v>
      </c>
      <c r="AJ42" s="31">
        <f t="shared" si="7"/>
        <v>2.1360450348179221</v>
      </c>
      <c r="AK42" s="31">
        <f t="shared" si="4"/>
        <v>0.71201501160597402</v>
      </c>
      <c r="AM42" s="2" t="s">
        <v>155</v>
      </c>
      <c r="AN42" s="2">
        <v>1</v>
      </c>
      <c r="AO42" s="31">
        <v>0.84520206959999999</v>
      </c>
      <c r="AQ42" s="37"/>
    </row>
    <row r="43" spans="23:43" x14ac:dyDescent="0.35">
      <c r="W43" s="91" t="s">
        <v>170</v>
      </c>
      <c r="X43" s="31">
        <f>S13</f>
        <v>0.88788800000000012</v>
      </c>
      <c r="Y43" s="31">
        <f>S14</f>
        <v>0.8865320000000001</v>
      </c>
      <c r="Z43" s="31">
        <f>S15</f>
        <v>0.88856799999999991</v>
      </c>
      <c r="AA43" s="31">
        <f t="shared" si="5"/>
        <v>2.6629879999999999</v>
      </c>
      <c r="AB43" s="31">
        <f t="shared" si="2"/>
        <v>0.8876626666666666</v>
      </c>
      <c r="AC43" s="31">
        <f t="shared" si="34"/>
        <v>1.0365352542645002E-3</v>
      </c>
      <c r="AF43" s="91" t="s">
        <v>170</v>
      </c>
      <c r="AG43" s="31">
        <f t="shared" si="33"/>
        <v>0.7883451005440002</v>
      </c>
      <c r="AH43" s="31">
        <f t="shared" si="33"/>
        <v>0.78593898702400022</v>
      </c>
      <c r="AI43" s="31">
        <f t="shared" si="33"/>
        <v>0.78955309062399981</v>
      </c>
      <c r="AJ43" s="31">
        <f t="shared" si="7"/>
        <v>2.363837178192</v>
      </c>
      <c r="AK43" s="31">
        <f t="shared" si="4"/>
        <v>0.78794572606400004</v>
      </c>
      <c r="AM43" s="2" t="s">
        <v>155</v>
      </c>
      <c r="AN43" s="2">
        <v>2</v>
      </c>
      <c r="AO43" s="31">
        <v>0.84473711199999979</v>
      </c>
      <c r="AQ43" s="37"/>
    </row>
    <row r="44" spans="23:43" x14ac:dyDescent="0.35">
      <c r="W44" s="91" t="s">
        <v>171</v>
      </c>
      <c r="X44" s="31">
        <f>S16</f>
        <v>0.88577600000000001</v>
      </c>
      <c r="Y44" s="31">
        <f>S17</f>
        <v>0.88906399999999985</v>
      </c>
      <c r="Z44" s="31">
        <f>S18</f>
        <v>0.88649600000000006</v>
      </c>
      <c r="AA44" s="31">
        <f t="shared" si="5"/>
        <v>2.6613359999999999</v>
      </c>
      <c r="AB44" s="31">
        <f t="shared" si="2"/>
        <v>0.88711200000000001</v>
      </c>
      <c r="AC44" s="31">
        <f t="shared" si="34"/>
        <v>1.7283888451386359E-3</v>
      </c>
      <c r="AF44" s="91" t="s">
        <v>171</v>
      </c>
      <c r="AG44" s="31">
        <f t="shared" si="33"/>
        <v>0.78459912217600003</v>
      </c>
      <c r="AH44" s="31">
        <f t="shared" si="33"/>
        <v>0.79043479609599976</v>
      </c>
      <c r="AI44" s="31">
        <f t="shared" si="33"/>
        <v>0.78587515801600016</v>
      </c>
      <c r="AJ44" s="31">
        <f t="shared" si="7"/>
        <v>2.3609090762879998</v>
      </c>
      <c r="AK44" s="31">
        <f t="shared" si="4"/>
        <v>0.78696969209599998</v>
      </c>
      <c r="AM44" s="2" t="s">
        <v>155</v>
      </c>
      <c r="AN44" s="2">
        <v>3</v>
      </c>
      <c r="AO44" s="31">
        <v>0.84491610880000001</v>
      </c>
      <c r="AQ44" s="37"/>
    </row>
    <row r="45" spans="23:43" x14ac:dyDescent="0.35">
      <c r="W45" t="s">
        <v>59</v>
      </c>
      <c r="X45" s="31">
        <f>SUM(X40:X44)</f>
        <v>4.3096942196000008</v>
      </c>
      <c r="Y45" s="31">
        <f t="shared" ref="Y45:Z45" si="35">SUM(Y40:Y44)</f>
        <v>4.3094435999999998</v>
      </c>
      <c r="Z45" s="31">
        <f t="shared" si="35"/>
        <v>4.3102056267999993</v>
      </c>
      <c r="AA45" s="111">
        <f>SUM(AA40:AA44)</f>
        <v>12.929343446400001</v>
      </c>
      <c r="AB45" s="33"/>
      <c r="AC45" s="33">
        <f>SUM(AC40:AC44)</f>
        <v>4.2771947440220833E-3</v>
      </c>
      <c r="AF45" t="s">
        <v>59</v>
      </c>
      <c r="AG45" s="31">
        <f>SUM(AG40:AG44)</f>
        <v>3.7167613210807362</v>
      </c>
      <c r="AH45" s="31">
        <f t="shared" ref="AH45:AI45" si="36">SUM(AH40:AH44)</f>
        <v>3.7165082075782228</v>
      </c>
      <c r="AI45" s="31">
        <f t="shared" si="36"/>
        <v>3.7177459161188997</v>
      </c>
      <c r="AJ45" s="88">
        <f>SUM(AJ40:AJ44)</f>
        <v>11.151015444777858</v>
      </c>
      <c r="AM45" s="2" t="s">
        <v>156</v>
      </c>
      <c r="AN45" s="2">
        <v>1</v>
      </c>
      <c r="AO45" s="31">
        <v>0.84484685000000015</v>
      </c>
      <c r="AQ45" s="37"/>
    </row>
    <row r="46" spans="23:43" x14ac:dyDescent="0.35">
      <c r="W46" t="s">
        <v>60</v>
      </c>
      <c r="X46" s="31">
        <f>AVERAGE(X40:X44)</f>
        <v>0.8619388439200002</v>
      </c>
      <c r="Y46" s="31">
        <f t="shared" ref="Y46:Z46" si="37">AVERAGE(Y40:Y44)</f>
        <v>0.86188871999999994</v>
      </c>
      <c r="Z46" s="31">
        <f t="shared" si="37"/>
        <v>0.86204112535999988</v>
      </c>
      <c r="AA46" s="31">
        <f>AVERAGE(AA40:AA44)</f>
        <v>2.5858686892800002</v>
      </c>
      <c r="AM46" s="2" t="s">
        <v>156</v>
      </c>
      <c r="AN46" s="2">
        <v>2</v>
      </c>
      <c r="AO46" s="31">
        <v>0.84275028799999996</v>
      </c>
      <c r="AQ46" s="37"/>
    </row>
    <row r="47" spans="23:43" x14ac:dyDescent="0.35">
      <c r="AM47" s="2" t="s">
        <v>156</v>
      </c>
      <c r="AN47" s="2">
        <v>3</v>
      </c>
      <c r="AO47" s="31">
        <v>0.84383101799999993</v>
      </c>
      <c r="AQ47" s="37"/>
    </row>
    <row r="48" spans="23:43" x14ac:dyDescent="0.35">
      <c r="W48" s="100" t="s">
        <v>61</v>
      </c>
      <c r="X48" s="109">
        <f>(AA45^2)/(3*5)</f>
        <v>11.144528130331111</v>
      </c>
      <c r="Y48" s="101"/>
      <c r="Z48" s="101"/>
      <c r="AA48" s="101"/>
      <c r="AB48" s="101"/>
      <c r="AC48" s="87"/>
      <c r="AD48" s="102"/>
      <c r="AF48" s="92" t="s">
        <v>192</v>
      </c>
      <c r="AG48" s="93">
        <f>SQRT(Z53/3)</f>
        <v>6.6260574786677299E-4</v>
      </c>
      <c r="AH48" s="31"/>
      <c r="AI48" s="31"/>
      <c r="AM48" s="2" t="s">
        <v>157</v>
      </c>
      <c r="AN48" s="2">
        <v>1</v>
      </c>
      <c r="AO48" s="31">
        <v>0.88788800000000012</v>
      </c>
      <c r="AQ48" s="37"/>
    </row>
    <row r="49" spans="23:43" x14ac:dyDescent="0.35">
      <c r="W49" s="103"/>
      <c r="X49" s="31"/>
      <c r="Y49" s="31"/>
      <c r="Z49" s="31"/>
      <c r="AA49" s="31"/>
      <c r="AB49" s="31"/>
      <c r="AD49" s="104"/>
      <c r="AF49" s="92" t="s">
        <v>193</v>
      </c>
      <c r="AG49" s="94">
        <v>4.8899999999999997</v>
      </c>
      <c r="AH49" s="31"/>
      <c r="AI49" s="31"/>
      <c r="AM49" s="2" t="s">
        <v>157</v>
      </c>
      <c r="AN49" s="2">
        <v>2</v>
      </c>
      <c r="AO49" s="31">
        <v>0.8865320000000001</v>
      </c>
      <c r="AQ49" s="37"/>
    </row>
    <row r="50" spans="23:43" x14ac:dyDescent="0.35">
      <c r="W50" s="103" t="s">
        <v>177</v>
      </c>
      <c r="X50" s="31" t="s">
        <v>188</v>
      </c>
      <c r="Y50" s="31" t="s">
        <v>178</v>
      </c>
      <c r="Z50" s="31" t="s">
        <v>179</v>
      </c>
      <c r="AA50" s="31" t="s">
        <v>187</v>
      </c>
      <c r="AB50" s="44">
        <v>0.05</v>
      </c>
      <c r="AC50">
        <v>0.01</v>
      </c>
      <c r="AD50" s="105" t="s">
        <v>180</v>
      </c>
      <c r="AE50" s="31"/>
      <c r="AF50" s="92" t="s">
        <v>210</v>
      </c>
      <c r="AG50" s="93">
        <f>AG48*AG49</f>
        <v>3.2401421070685195E-3</v>
      </c>
      <c r="AH50" s="31"/>
      <c r="AI50" s="31"/>
      <c r="AM50" s="2" t="s">
        <v>157</v>
      </c>
      <c r="AN50" s="2">
        <v>3</v>
      </c>
      <c r="AO50" s="31">
        <v>0.88856799999999991</v>
      </c>
      <c r="AQ50" s="37"/>
    </row>
    <row r="51" spans="23:43" x14ac:dyDescent="0.35">
      <c r="W51" s="103" t="s">
        <v>86</v>
      </c>
      <c r="X51" s="89">
        <f>5-1</f>
        <v>4</v>
      </c>
      <c r="Y51" s="31">
        <f>(((AA40^2)+(AA41^2)+(AA42^2)+(AA43^2)+(AA44^2))/3)-X48</f>
        <v>6.4767773336971146E-3</v>
      </c>
      <c r="Z51" s="31">
        <f>Y51/X51</f>
        <v>1.6191943334242787E-3</v>
      </c>
      <c r="AA51" s="31">
        <f>Z51/Z53</f>
        <v>1229.3267240520827</v>
      </c>
      <c r="AB51" s="31">
        <f>FINV(0.05,X51,X53)</f>
        <v>3.8378533545558975</v>
      </c>
      <c r="AC51" s="31">
        <f>FINV(0.01,X51,X53)</f>
        <v>7.006076622955586</v>
      </c>
      <c r="AD51" s="104" t="s">
        <v>80</v>
      </c>
      <c r="AF51" s="78"/>
      <c r="AG51" s="31"/>
      <c r="AH51" s="31"/>
      <c r="AI51" s="31"/>
      <c r="AM51" s="2" t="s">
        <v>158</v>
      </c>
      <c r="AN51" s="2">
        <v>1</v>
      </c>
      <c r="AO51" s="31">
        <v>0.88577600000000001</v>
      </c>
      <c r="AQ51" s="37"/>
    </row>
    <row r="52" spans="23:43" x14ac:dyDescent="0.35">
      <c r="W52" s="103" t="s">
        <v>181</v>
      </c>
      <c r="X52" s="89">
        <f>3-1</f>
        <v>2</v>
      </c>
      <c r="Y52" s="31">
        <f>(((X45^2)+(Y45^2)+(Z45^2))/5)-X48</f>
        <v>6.0335489493468231E-8</v>
      </c>
      <c r="Z52" s="31">
        <f t="shared" ref="Z52:Z53" si="38">Y52/X52</f>
        <v>3.0167744746734115E-8</v>
      </c>
      <c r="AA52" s="31">
        <f>Z52/Z53</f>
        <v>2.290399247081876E-2</v>
      </c>
      <c r="AB52" s="31">
        <f>FINV(0.05,X52,X53)</f>
        <v>4.4589701075245118</v>
      </c>
      <c r="AC52" s="31">
        <f>FINV(0.01,X52,X53)</f>
        <v>8.6491106406735145</v>
      </c>
      <c r="AD52" s="104" t="s">
        <v>81</v>
      </c>
      <c r="AF52" s="78" t="s">
        <v>194</v>
      </c>
      <c r="AG52" s="113" t="s">
        <v>40</v>
      </c>
      <c r="AH52" s="113" t="s">
        <v>195</v>
      </c>
      <c r="AI52" s="113" t="s">
        <v>230</v>
      </c>
      <c r="AJ52" s="113" t="s">
        <v>196</v>
      </c>
      <c r="AM52" s="2" t="s">
        <v>158</v>
      </c>
      <c r="AN52" s="2">
        <v>2</v>
      </c>
      <c r="AO52" s="31">
        <v>0.88906399999999985</v>
      </c>
      <c r="AQ52" s="37"/>
    </row>
    <row r="53" spans="23:43" x14ac:dyDescent="0.35">
      <c r="W53" s="103" t="s">
        <v>182</v>
      </c>
      <c r="X53" s="89">
        <f>X51*X52</f>
        <v>8</v>
      </c>
      <c r="Y53" s="31">
        <f>Y54-Y51</f>
        <v>1.0537113050546054E-5</v>
      </c>
      <c r="Z53" s="31">
        <f t="shared" si="38"/>
        <v>1.3171391313182568E-6</v>
      </c>
      <c r="AA53" s="31"/>
      <c r="AB53" s="31"/>
      <c r="AD53" s="104"/>
      <c r="AF53" s="78" t="s">
        <v>156</v>
      </c>
      <c r="AG53" s="112">
        <v>0.84380938533333338</v>
      </c>
      <c r="AH53" s="112">
        <f>AG53+AG50</f>
        <v>0.84704952744040185</v>
      </c>
      <c r="AI53" s="112"/>
      <c r="AJ53" s="112" t="s">
        <v>100</v>
      </c>
      <c r="AM53" s="2" t="s">
        <v>158</v>
      </c>
      <c r="AN53" s="2">
        <v>3</v>
      </c>
      <c r="AO53" s="31">
        <v>0.88649600000000006</v>
      </c>
      <c r="AQ53" s="37"/>
    </row>
    <row r="54" spans="23:43" x14ac:dyDescent="0.35">
      <c r="W54" s="103" t="s">
        <v>175</v>
      </c>
      <c r="X54" s="89">
        <f>X51+X52+X53</f>
        <v>14</v>
      </c>
      <c r="Y54" s="31">
        <f>AJ45-X48</f>
        <v>6.4873144467476607E-3</v>
      </c>
      <c r="Z54" s="31"/>
      <c r="AA54" s="31"/>
      <c r="AB54" s="31"/>
      <c r="AD54" s="104"/>
      <c r="AF54" s="78" t="s">
        <v>155</v>
      </c>
      <c r="AG54" s="112">
        <v>0.84495176346666667</v>
      </c>
      <c r="AH54" s="112"/>
      <c r="AI54" s="112"/>
      <c r="AJ54" s="112" t="s">
        <v>100</v>
      </c>
      <c r="AQ54" s="37"/>
    </row>
    <row r="55" spans="23:43" x14ac:dyDescent="0.35">
      <c r="W55" s="103"/>
      <c r="X55" s="31"/>
      <c r="Y55" s="31"/>
      <c r="Z55" s="31"/>
      <c r="AA55" s="31"/>
      <c r="AB55" s="31"/>
      <c r="AD55" s="104"/>
      <c r="AF55" s="78" t="s">
        <v>154</v>
      </c>
      <c r="AG55" s="112">
        <v>0.84624533333333318</v>
      </c>
      <c r="AH55" s="112"/>
      <c r="AI55" s="112"/>
      <c r="AJ55" s="112" t="s">
        <v>100</v>
      </c>
      <c r="AQ55" s="37"/>
    </row>
    <row r="56" spans="23:43" x14ac:dyDescent="0.35">
      <c r="W56" s="103" t="s">
        <v>180</v>
      </c>
      <c r="X56" s="31"/>
      <c r="Y56" s="31"/>
      <c r="Z56" s="31"/>
      <c r="AA56" s="31"/>
      <c r="AB56" s="31"/>
      <c r="AD56" s="104"/>
      <c r="AF56" s="78" t="s">
        <v>158</v>
      </c>
      <c r="AG56" s="112">
        <v>0.88711200000000001</v>
      </c>
      <c r="AH56" s="112">
        <f>AG56+AG50</f>
        <v>0.89035214210706848</v>
      </c>
      <c r="AI56" s="112">
        <f>AG56-AG50</f>
        <v>0.88387185789293155</v>
      </c>
      <c r="AJ56" s="112" t="s">
        <v>101</v>
      </c>
      <c r="AQ56" s="37"/>
    </row>
    <row r="57" spans="23:43" x14ac:dyDescent="0.35">
      <c r="W57" s="103" t="s">
        <v>80</v>
      </c>
      <c r="X57" s="31" t="s">
        <v>189</v>
      </c>
      <c r="Y57" s="31"/>
      <c r="Z57" s="31"/>
      <c r="AA57" s="31"/>
      <c r="AB57" s="31"/>
      <c r="AD57" s="104"/>
      <c r="AF57" s="78" t="s">
        <v>157</v>
      </c>
      <c r="AG57" s="112">
        <v>0.8876626666666666</v>
      </c>
      <c r="AH57" s="115"/>
      <c r="AI57" s="112"/>
      <c r="AJ57" s="112" t="s">
        <v>101</v>
      </c>
      <c r="AQ57" s="37"/>
    </row>
    <row r="58" spans="23:43" x14ac:dyDescent="0.35">
      <c r="W58" s="103" t="s">
        <v>83</v>
      </c>
      <c r="X58" s="31" t="s">
        <v>190</v>
      </c>
      <c r="Y58" s="31"/>
      <c r="Z58" s="31"/>
      <c r="AA58" s="31"/>
      <c r="AB58" s="31"/>
      <c r="AD58" s="104"/>
      <c r="AF58" s="9"/>
      <c r="AQ58" s="37"/>
    </row>
    <row r="59" spans="23:43" x14ac:dyDescent="0.35">
      <c r="W59" s="106" t="s">
        <v>81</v>
      </c>
      <c r="X59" s="107" t="s">
        <v>183</v>
      </c>
      <c r="Y59" s="107"/>
      <c r="Z59" s="107"/>
      <c r="AA59" s="107"/>
      <c r="AB59" s="107"/>
      <c r="AC59" s="59"/>
      <c r="AD59" s="108"/>
      <c r="AF59" s="9"/>
      <c r="AQ59" s="37"/>
    </row>
    <row r="60" spans="23:43" x14ac:dyDescent="0.35">
      <c r="W60" s="90"/>
      <c r="X60" s="9"/>
      <c r="Y60" s="9"/>
      <c r="Z60" s="9"/>
      <c r="AA60" s="9"/>
      <c r="AB60" s="9"/>
      <c r="AC60" s="9"/>
      <c r="AQ60" s="37"/>
    </row>
    <row r="61" spans="23:43" x14ac:dyDescent="0.35">
      <c r="W61" s="90"/>
      <c r="X61" s="9"/>
      <c r="Y61" s="9"/>
      <c r="Z61" s="9"/>
      <c r="AA61" s="9"/>
      <c r="AB61" s="9"/>
      <c r="AC61" s="9"/>
      <c r="AQ61" s="37"/>
    </row>
    <row r="62" spans="23:43" x14ac:dyDescent="0.35">
      <c r="W62" s="90"/>
      <c r="X62" s="9"/>
      <c r="AQ62" s="37"/>
    </row>
    <row r="63" spans="23:43" x14ac:dyDescent="0.35">
      <c r="AQ63" s="37"/>
    </row>
    <row r="64" spans="23:43" x14ac:dyDescent="0.35">
      <c r="W64" s="3"/>
      <c r="X64" s="3"/>
      <c r="Y64" s="3"/>
      <c r="Z64" s="3"/>
      <c r="AA64" s="3"/>
      <c r="AF64" s="3"/>
      <c r="AQ64" s="37"/>
    </row>
    <row r="65" spans="23:43" x14ac:dyDescent="0.35">
      <c r="W65" s="3"/>
      <c r="X65" s="3"/>
      <c r="Y65" s="3"/>
      <c r="Z65" s="3"/>
      <c r="AA65" s="3"/>
      <c r="AB65" s="2"/>
      <c r="AC65" s="2"/>
      <c r="AD65" s="2"/>
      <c r="AE65" s="2"/>
      <c r="AF65" s="3"/>
      <c r="AQ65" s="37"/>
    </row>
    <row r="66" spans="23:43" x14ac:dyDescent="0.35">
      <c r="Y66" s="9"/>
      <c r="Z66" s="44"/>
      <c r="AA66" s="44"/>
      <c r="AQ66" s="37"/>
    </row>
    <row r="67" spans="23:43" x14ac:dyDescent="0.35">
      <c r="Y67" s="9"/>
      <c r="Z67" s="44"/>
      <c r="AA67" s="44"/>
      <c r="AQ67" s="37"/>
    </row>
    <row r="68" spans="23:43" x14ac:dyDescent="0.35">
      <c r="Y68" s="9"/>
      <c r="Z68" s="44"/>
      <c r="AA68" s="44"/>
      <c r="AQ68" s="37"/>
    </row>
    <row r="69" spans="23:43" x14ac:dyDescent="0.35">
      <c r="Y69" s="9"/>
      <c r="Z69" s="44"/>
      <c r="AA69" s="44"/>
      <c r="AQ69" s="37"/>
    </row>
    <row r="70" spans="23:43" x14ac:dyDescent="0.35">
      <c r="Y70" s="9"/>
      <c r="Z70" s="44"/>
      <c r="AA70" s="44"/>
    </row>
    <row r="71" spans="23:43" x14ac:dyDescent="0.35">
      <c r="Y71" s="9"/>
      <c r="Z71" s="44"/>
    </row>
    <row r="72" spans="23:43" x14ac:dyDescent="0.35">
      <c r="Y72" s="9"/>
      <c r="Z72" s="44"/>
    </row>
  </sheetData>
  <sortState xmlns:xlrd2="http://schemas.microsoft.com/office/spreadsheetml/2017/richdata2" ref="AF53:AI57">
    <sortCondition ref="AG53:AG57"/>
  </sortState>
  <mergeCells count="38">
    <mergeCell ref="CB3:CI3"/>
    <mergeCell ref="T16:T18"/>
    <mergeCell ref="AR3:AY3"/>
    <mergeCell ref="BA3:BH3"/>
    <mergeCell ref="BJ3:BQ3"/>
    <mergeCell ref="BS3:BZ3"/>
    <mergeCell ref="D13:D15"/>
    <mergeCell ref="J13:J15"/>
    <mergeCell ref="N13:N15"/>
    <mergeCell ref="T13:T15"/>
    <mergeCell ref="L4:L18"/>
    <mergeCell ref="M4:M18"/>
    <mergeCell ref="N4:N6"/>
    <mergeCell ref="T4:T6"/>
    <mergeCell ref="D7:D9"/>
    <mergeCell ref="J7:J9"/>
    <mergeCell ref="N7:N9"/>
    <mergeCell ref="T7:T9"/>
    <mergeCell ref="D10:D12"/>
    <mergeCell ref="J10:J12"/>
    <mergeCell ref="D4:D6"/>
    <mergeCell ref="J4:J6"/>
    <mergeCell ref="AR1:AZ1"/>
    <mergeCell ref="E22:G22"/>
    <mergeCell ref="K25:M25"/>
    <mergeCell ref="N10:N12"/>
    <mergeCell ref="T10:T12"/>
    <mergeCell ref="W1:AK1"/>
    <mergeCell ref="A2:J2"/>
    <mergeCell ref="K2:T2"/>
    <mergeCell ref="W2:AB2"/>
    <mergeCell ref="A4:A18"/>
    <mergeCell ref="B4:B18"/>
    <mergeCell ref="C4:C18"/>
    <mergeCell ref="K4:K18"/>
    <mergeCell ref="D16:D18"/>
    <mergeCell ref="J16:J18"/>
    <mergeCell ref="N16:N18"/>
  </mergeCells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95DD3-A498-4641-9CF0-75A29931EA60}">
  <sheetPr>
    <tabColor theme="4" tint="0.79998168889431442"/>
  </sheetPr>
  <dimension ref="A1:CC58"/>
  <sheetViews>
    <sheetView topLeftCell="E1" zoomScale="71" workbookViewId="0">
      <selection activeCell="N17" sqref="N17"/>
    </sheetView>
  </sheetViews>
  <sheetFormatPr defaultRowHeight="14.5" x14ac:dyDescent="0.35"/>
  <cols>
    <col min="1" max="1" width="5.6328125" bestFit="1" customWidth="1"/>
    <col min="2" max="2" width="17.08984375" bestFit="1" customWidth="1"/>
    <col min="3" max="3" width="5" bestFit="1" customWidth="1"/>
    <col min="4" max="4" width="6.26953125" bestFit="1" customWidth="1"/>
    <col min="5" max="5" width="7.6328125" bestFit="1" customWidth="1"/>
    <col min="6" max="6" width="11.36328125" bestFit="1" customWidth="1"/>
    <col min="7" max="7" width="16.453125" bestFit="1" customWidth="1"/>
    <col min="8" max="8" width="20.08984375" bestFit="1" customWidth="1"/>
    <col min="9" max="9" width="25.36328125" bestFit="1" customWidth="1"/>
    <col min="10" max="10" width="16.7265625" customWidth="1"/>
    <col min="11" max="11" width="11.6328125" bestFit="1" customWidth="1"/>
    <col min="12" max="12" width="14.08984375" customWidth="1"/>
    <col min="14" max="14" width="9.7265625" customWidth="1"/>
    <col min="25" max="26" width="9.6328125" bestFit="1" customWidth="1"/>
    <col min="27" max="27" width="9.54296875" bestFit="1" customWidth="1"/>
    <col min="28" max="28" width="9.7265625" bestFit="1" customWidth="1"/>
  </cols>
  <sheetData>
    <row r="1" spans="1:81" x14ac:dyDescent="0.35">
      <c r="AJ1" s="104"/>
      <c r="AL1" s="136" t="s">
        <v>206</v>
      </c>
      <c r="AM1" s="136"/>
      <c r="AN1" s="136"/>
      <c r="AO1" s="136"/>
      <c r="AP1" s="136"/>
      <c r="AQ1" s="136"/>
      <c r="AR1" s="136"/>
      <c r="AS1" s="136"/>
      <c r="AT1" s="136"/>
    </row>
    <row r="2" spans="1:81" x14ac:dyDescent="0.35">
      <c r="A2" s="165" t="s">
        <v>141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Y2" t="s">
        <v>150</v>
      </c>
      <c r="AJ2" s="104"/>
    </row>
    <row r="3" spans="1:81" x14ac:dyDescent="0.35">
      <c r="A3" s="1" t="s">
        <v>2</v>
      </c>
      <c r="B3" s="1" t="s">
        <v>142</v>
      </c>
      <c r="C3" s="1" t="s">
        <v>143</v>
      </c>
      <c r="D3" s="1" t="s">
        <v>144</v>
      </c>
      <c r="E3" s="1" t="s">
        <v>3</v>
      </c>
      <c r="F3" s="1" t="s">
        <v>224</v>
      </c>
      <c r="G3" s="1" t="s">
        <v>225</v>
      </c>
      <c r="H3" s="1" t="s">
        <v>226</v>
      </c>
      <c r="I3" s="1" t="s">
        <v>227</v>
      </c>
      <c r="J3" s="1" t="s">
        <v>228</v>
      </c>
      <c r="K3" s="1" t="s">
        <v>229</v>
      </c>
      <c r="L3" s="1" t="s">
        <v>7</v>
      </c>
      <c r="O3" s="99" t="s">
        <v>185</v>
      </c>
      <c r="P3" s="95" t="s">
        <v>56</v>
      </c>
      <c r="Q3" s="95" t="s">
        <v>57</v>
      </c>
      <c r="R3" s="95" t="s">
        <v>58</v>
      </c>
      <c r="S3" s="95" t="s">
        <v>59</v>
      </c>
      <c r="T3" s="95" t="s">
        <v>60</v>
      </c>
      <c r="U3" s="95" t="s">
        <v>184</v>
      </c>
      <c r="Y3" s="82" t="s">
        <v>56</v>
      </c>
      <c r="Z3" s="82" t="s">
        <v>57</v>
      </c>
      <c r="AA3" s="82" t="s">
        <v>58</v>
      </c>
      <c r="AB3" s="82" t="s">
        <v>59</v>
      </c>
      <c r="AC3" s="82" t="s">
        <v>60</v>
      </c>
      <c r="AF3" s="116" t="s">
        <v>191</v>
      </c>
      <c r="AG3" s="10"/>
      <c r="AH3" s="10"/>
      <c r="AJ3" s="104"/>
      <c r="AL3" s="167" t="s">
        <v>199</v>
      </c>
      <c r="AM3" s="167"/>
      <c r="AN3" s="167"/>
      <c r="AO3" s="167"/>
      <c r="AP3" s="167"/>
      <c r="AQ3" s="167"/>
      <c r="AR3" s="167"/>
      <c r="AS3" s="167"/>
      <c r="AU3" s="167" t="s">
        <v>202</v>
      </c>
      <c r="AV3" s="167"/>
      <c r="AW3" s="167"/>
      <c r="AX3" s="167"/>
      <c r="AY3" s="167"/>
      <c r="AZ3" s="167"/>
      <c r="BA3" s="167"/>
      <c r="BB3" s="167"/>
      <c r="BD3" s="167" t="s">
        <v>203</v>
      </c>
      <c r="BE3" s="167"/>
      <c r="BF3" s="167"/>
      <c r="BG3" s="167"/>
      <c r="BH3" s="167"/>
      <c r="BI3" s="167"/>
      <c r="BJ3" s="167"/>
      <c r="BK3" s="167"/>
      <c r="BM3" s="167" t="s">
        <v>204</v>
      </c>
      <c r="BN3" s="167"/>
      <c r="BO3" s="167"/>
      <c r="BP3" s="167"/>
      <c r="BQ3" s="167"/>
      <c r="BR3" s="167"/>
      <c r="BS3" s="167"/>
      <c r="BT3" s="167"/>
      <c r="BV3" s="167" t="s">
        <v>205</v>
      </c>
      <c r="BW3" s="167"/>
      <c r="BX3" s="167"/>
      <c r="BY3" s="167"/>
      <c r="BZ3" s="167"/>
      <c r="CA3" s="167"/>
      <c r="CB3" s="167"/>
      <c r="CC3" s="167"/>
    </row>
    <row r="4" spans="1:81" x14ac:dyDescent="0.35">
      <c r="A4" s="147" t="s">
        <v>12</v>
      </c>
      <c r="B4" s="177">
        <v>0.02</v>
      </c>
      <c r="C4" s="179">
        <v>50</v>
      </c>
      <c r="D4" s="147">
        <v>30</v>
      </c>
      <c r="E4" s="127" t="s">
        <v>9</v>
      </c>
      <c r="F4" s="1">
        <v>6.1119000000000003</v>
      </c>
      <c r="G4" s="1">
        <v>2.0023</v>
      </c>
      <c r="H4" s="1">
        <f t="shared" ref="H4:H11" si="0">F4+G4</f>
        <v>8.1142000000000003</v>
      </c>
      <c r="I4" s="71">
        <f>H4*0.9999</f>
        <v>8.1133885800000005</v>
      </c>
      <c r="J4" s="16">
        <f t="shared" ref="J4:J13" si="1">I4-F4</f>
        <v>2.0014885800000002</v>
      </c>
      <c r="K4" s="130">
        <f t="shared" ref="K4:K18" si="2">(G4-J4)/G4</f>
        <v>4.0524396943504223E-4</v>
      </c>
      <c r="L4" s="162">
        <f t="shared" ref="L4" si="3">AVERAGE(K4:K6)</f>
        <v>4.0666838084064066E-4</v>
      </c>
      <c r="O4" s="95" t="s">
        <v>162</v>
      </c>
      <c r="P4" s="31">
        <f>K22</f>
        <v>3.339870631970263E-3</v>
      </c>
      <c r="Q4" s="31">
        <f>K23</f>
        <v>3.3810415424369053E-3</v>
      </c>
      <c r="R4" s="31">
        <f>K24</f>
        <v>3.3610911533480826E-3</v>
      </c>
      <c r="S4" s="31">
        <f>SUM(P4:R4)</f>
        <v>1.0082003327755251E-2</v>
      </c>
      <c r="T4" s="31">
        <f>AVERAGE(P4:R4)</f>
        <v>3.3606677759184171E-3</v>
      </c>
      <c r="U4" s="9">
        <f>STDEV(P4:R4)</f>
        <v>2.0588720297751179E-5</v>
      </c>
      <c r="X4" s="91" t="s">
        <v>162</v>
      </c>
      <c r="Y4" s="31">
        <f>P4^2</f>
        <v>1.1154735838297445E-5</v>
      </c>
      <c r="Z4" s="31">
        <f t="shared" ref="Z4:AA4" si="4">Q4^2</f>
        <v>1.1431441911684127E-5</v>
      </c>
      <c r="AA4" s="31">
        <f t="shared" si="4"/>
        <v>1.1296933741114744E-5</v>
      </c>
      <c r="AB4" s="31">
        <f>SUM(Y4:AA4)</f>
        <v>3.3883111491096317E-5</v>
      </c>
      <c r="AC4" s="31">
        <f>AVERAGE(Y4:AA4)</f>
        <v>1.1294370497032106E-5</v>
      </c>
      <c r="AF4" s="10" t="s">
        <v>154</v>
      </c>
      <c r="AG4" s="10">
        <v>1</v>
      </c>
      <c r="AH4" s="9">
        <v>3.339870631970263E-3</v>
      </c>
      <c r="AJ4" s="104"/>
      <c r="AL4" s="31"/>
      <c r="AM4" s="31"/>
      <c r="AN4" s="31"/>
      <c r="AO4" s="31"/>
      <c r="AP4" s="31"/>
      <c r="AR4" s="2"/>
      <c r="AS4" s="31"/>
      <c r="AT4" s="31"/>
      <c r="AU4" s="31"/>
      <c r="AV4" s="31"/>
      <c r="AW4" s="31"/>
      <c r="AX4" s="31"/>
      <c r="AY4" s="31"/>
      <c r="BA4" s="2"/>
      <c r="BB4" s="31"/>
      <c r="BD4" s="31"/>
      <c r="BE4" s="31"/>
      <c r="BF4" s="31"/>
      <c r="BG4" s="31"/>
      <c r="BH4" s="31"/>
      <c r="BJ4" s="2"/>
      <c r="BK4" s="31"/>
      <c r="BM4" s="31"/>
      <c r="BN4" s="31"/>
      <c r="BO4" s="31"/>
      <c r="BP4" s="31"/>
      <c r="BQ4" s="31"/>
      <c r="BS4" s="2"/>
      <c r="BT4" s="31"/>
      <c r="BV4" s="31"/>
      <c r="BW4" s="31"/>
      <c r="BX4" s="31"/>
      <c r="BY4" s="31"/>
      <c r="BZ4" s="31"/>
      <c r="CB4" s="2"/>
      <c r="CC4" s="31"/>
    </row>
    <row r="5" spans="1:81" x14ac:dyDescent="0.35">
      <c r="A5" s="147"/>
      <c r="B5" s="147"/>
      <c r="C5" s="179"/>
      <c r="D5" s="147"/>
      <c r="E5" s="127" t="s">
        <v>10</v>
      </c>
      <c r="F5" s="1">
        <v>6.1191000000000004</v>
      </c>
      <c r="G5" s="1">
        <v>2.004</v>
      </c>
      <c r="H5" s="1">
        <f t="shared" si="0"/>
        <v>8.1231000000000009</v>
      </c>
      <c r="I5" s="71">
        <f>H5*0.9999</f>
        <v>8.1222876900000003</v>
      </c>
      <c r="J5" s="16">
        <f t="shared" si="1"/>
        <v>2.0031876899999999</v>
      </c>
      <c r="K5" s="130">
        <f t="shared" si="2"/>
        <v>4.0534431137732001E-4</v>
      </c>
      <c r="L5" s="163"/>
      <c r="O5" s="95" t="s">
        <v>163</v>
      </c>
      <c r="P5" s="31">
        <f>K25</f>
        <v>3.154042405627101E-3</v>
      </c>
      <c r="Q5" s="31">
        <f>K26</f>
        <v>3.1690696642507265E-3</v>
      </c>
      <c r="R5" s="31">
        <f>K27</f>
        <v>3.2062862842892237E-3</v>
      </c>
      <c r="S5" s="31">
        <f t="shared" ref="S5:S8" si="5">SUM(P5:R5)</f>
        <v>9.5293983541670513E-3</v>
      </c>
      <c r="T5" s="31">
        <f t="shared" ref="T5:T7" si="6">AVERAGE(P5:R5)</f>
        <v>3.1764661180556839E-3</v>
      </c>
      <c r="U5" s="9">
        <f t="shared" ref="U5:U8" si="7">STDEV(P5:R5)</f>
        <v>2.6895842821564424E-5</v>
      </c>
      <c r="X5" s="91" t="s">
        <v>163</v>
      </c>
      <c r="Y5" s="31">
        <f t="shared" ref="Y5:Y8" si="8">P5^2</f>
        <v>9.9479834964939902E-6</v>
      </c>
      <c r="Z5" s="31">
        <f t="shared" ref="Z5:Z8" si="9">Q5^2</f>
        <v>1.0043002536874213E-5</v>
      </c>
      <c r="AA5" s="31">
        <f t="shared" ref="AA5:AA8" si="10">R5^2</f>
        <v>1.0280271736821197E-5</v>
      </c>
      <c r="AB5" s="31">
        <f t="shared" ref="AB5:AB42" si="11">SUM(Y5:AA5)</f>
        <v>3.0271257770189398E-5</v>
      </c>
      <c r="AC5" s="31">
        <f t="shared" ref="AC5:AC42" si="12">AVERAGE(Y5:AA5)</f>
        <v>1.0090419256729799E-5</v>
      </c>
      <c r="AF5" s="10" t="s">
        <v>154</v>
      </c>
      <c r="AG5" s="10">
        <v>2</v>
      </c>
      <c r="AH5" s="9">
        <v>3.3810415424369053E-3</v>
      </c>
      <c r="AJ5" s="104"/>
      <c r="AL5" s="31"/>
      <c r="AM5" s="31" t="s">
        <v>9</v>
      </c>
      <c r="AN5" s="31" t="s">
        <v>10</v>
      </c>
      <c r="AO5" s="31" t="s">
        <v>11</v>
      </c>
      <c r="AP5" s="31" t="s">
        <v>59</v>
      </c>
      <c r="AQ5" s="31" t="s">
        <v>159</v>
      </c>
      <c r="AR5" s="2" t="s">
        <v>200</v>
      </c>
      <c r="AS5" s="31" t="s">
        <v>201</v>
      </c>
      <c r="AT5" s="31"/>
      <c r="AU5" s="31"/>
      <c r="AV5" s="31" t="s">
        <v>9</v>
      </c>
      <c r="AW5" s="31" t="s">
        <v>10</v>
      </c>
      <c r="AX5" s="31" t="s">
        <v>11</v>
      </c>
      <c r="AY5" s="31" t="s">
        <v>59</v>
      </c>
      <c r="AZ5" s="31" t="s">
        <v>159</v>
      </c>
      <c r="BA5" s="2" t="s">
        <v>200</v>
      </c>
      <c r="BB5" s="31" t="s">
        <v>201</v>
      </c>
      <c r="BD5" s="31"/>
      <c r="BE5" s="31" t="s">
        <v>9</v>
      </c>
      <c r="BF5" s="31" t="s">
        <v>10</v>
      </c>
      <c r="BG5" s="31" t="s">
        <v>11</v>
      </c>
      <c r="BH5" s="31" t="s">
        <v>59</v>
      </c>
      <c r="BI5" s="31" t="s">
        <v>159</v>
      </c>
      <c r="BJ5" s="2" t="s">
        <v>200</v>
      </c>
      <c r="BK5" s="31" t="s">
        <v>201</v>
      </c>
      <c r="BM5" s="31"/>
      <c r="BN5" s="31" t="s">
        <v>9</v>
      </c>
      <c r="BO5" s="31" t="s">
        <v>10</v>
      </c>
      <c r="BP5" s="31" t="s">
        <v>11</v>
      </c>
      <c r="BQ5" s="31" t="s">
        <v>59</v>
      </c>
      <c r="BR5" s="31" t="s">
        <v>159</v>
      </c>
      <c r="BS5" s="2" t="s">
        <v>200</v>
      </c>
      <c r="BT5" s="31" t="s">
        <v>201</v>
      </c>
      <c r="BV5" s="31"/>
      <c r="BW5" s="31" t="s">
        <v>9</v>
      </c>
      <c r="BX5" s="31" t="s">
        <v>10</v>
      </c>
      <c r="BY5" s="31" t="s">
        <v>11</v>
      </c>
      <c r="BZ5" s="31" t="s">
        <v>59</v>
      </c>
      <c r="CA5" s="31" t="s">
        <v>159</v>
      </c>
      <c r="CB5" s="2" t="s">
        <v>200</v>
      </c>
      <c r="CC5" s="31" t="s">
        <v>201</v>
      </c>
    </row>
    <row r="6" spans="1:81" x14ac:dyDescent="0.35">
      <c r="A6" s="147"/>
      <c r="B6" s="147"/>
      <c r="C6" s="179"/>
      <c r="D6" s="147"/>
      <c r="E6" s="127" t="s">
        <v>11</v>
      </c>
      <c r="F6" s="1">
        <v>6.2134</v>
      </c>
      <c r="G6" s="1">
        <v>2.0081000000000002</v>
      </c>
      <c r="H6" s="1">
        <f t="shared" si="0"/>
        <v>8.2215000000000007</v>
      </c>
      <c r="I6" s="71">
        <f>H6*0.9999</f>
        <v>8.2206778500000013</v>
      </c>
      <c r="J6" s="16">
        <f t="shared" si="1"/>
        <v>2.0072778500000013</v>
      </c>
      <c r="K6" s="130">
        <f t="shared" si="2"/>
        <v>4.0941686170955962E-4</v>
      </c>
      <c r="L6" s="164"/>
      <c r="O6" s="95" t="s">
        <v>164</v>
      </c>
      <c r="P6" s="31">
        <f>K28</f>
        <v>3.0393143312738512E-3</v>
      </c>
      <c r="Q6" s="31">
        <f>K29</f>
        <v>3.0738793189282586E-3</v>
      </c>
      <c r="R6" s="31">
        <f>K30</f>
        <v>2.9414791252479347E-3</v>
      </c>
      <c r="S6" s="31">
        <f t="shared" si="5"/>
        <v>9.0546727754500442E-3</v>
      </c>
      <c r="T6" s="31">
        <f t="shared" si="6"/>
        <v>3.0182242584833479E-3</v>
      </c>
      <c r="U6" s="9">
        <f t="shared" si="7"/>
        <v>6.8673475224269507E-5</v>
      </c>
      <c r="X6" s="91" t="s">
        <v>164</v>
      </c>
      <c r="Y6" s="31">
        <f t="shared" si="8"/>
        <v>9.237431604286617E-6</v>
      </c>
      <c r="Z6" s="31">
        <f t="shared" si="9"/>
        <v>9.4487340673348549E-6</v>
      </c>
      <c r="AA6" s="31">
        <f t="shared" si="10"/>
        <v>8.6522994442693559E-6</v>
      </c>
      <c r="AB6" s="31">
        <f t="shared" si="11"/>
        <v>2.7338465115890828E-5</v>
      </c>
      <c r="AC6" s="31">
        <f t="shared" si="12"/>
        <v>9.1128217052969432E-6</v>
      </c>
      <c r="AF6" s="10" t="s">
        <v>154</v>
      </c>
      <c r="AG6" s="10">
        <v>3</v>
      </c>
      <c r="AH6" s="9">
        <v>3.3610911533480826E-3</v>
      </c>
      <c r="AJ6" s="104"/>
      <c r="AL6" s="31" t="s">
        <v>185</v>
      </c>
      <c r="AM6" s="31"/>
      <c r="AN6" s="31"/>
      <c r="AO6" s="31"/>
      <c r="AP6" s="31">
        <f>SUM(AM6:AO6)</f>
        <v>0</v>
      </c>
      <c r="AQ6" s="31" t="e">
        <f>AVERAGE(AM6:AO6)</f>
        <v>#DIV/0!</v>
      </c>
      <c r="AR6" s="79" t="e">
        <f>STDEV(AM6:AO6)</f>
        <v>#DIV/0!</v>
      </c>
      <c r="AS6" s="31">
        <f>AP6^2</f>
        <v>0</v>
      </c>
      <c r="AT6" s="31"/>
      <c r="AU6" s="31" t="s">
        <v>185</v>
      </c>
      <c r="AV6" s="31"/>
      <c r="AW6" s="31"/>
      <c r="AX6" s="31"/>
      <c r="AY6" s="31">
        <f>SUM(AV6:AX6)</f>
        <v>0</v>
      </c>
      <c r="AZ6" s="31" t="e">
        <f>AVERAGE(AV6:AX6)</f>
        <v>#DIV/0!</v>
      </c>
      <c r="BA6" s="79" t="e">
        <f>STDEV(AV6:AX6)</f>
        <v>#DIV/0!</v>
      </c>
      <c r="BB6" s="31">
        <f>AY6^2</f>
        <v>0</v>
      </c>
      <c r="BD6" s="31" t="s">
        <v>185</v>
      </c>
      <c r="BE6" s="31"/>
      <c r="BF6" s="31"/>
      <c r="BG6" s="31"/>
      <c r="BH6" s="31">
        <f>SUM(BE6:BG6)</f>
        <v>0</v>
      </c>
      <c r="BI6" s="31" t="e">
        <f>AVERAGE(BE6:BG6)</f>
        <v>#DIV/0!</v>
      </c>
      <c r="BJ6" s="79" t="e">
        <f>STDEV(BE6:BG6)</f>
        <v>#DIV/0!</v>
      </c>
      <c r="BK6" s="31">
        <f>BH6^2</f>
        <v>0</v>
      </c>
      <c r="BM6" s="31" t="s">
        <v>185</v>
      </c>
      <c r="BN6" s="31"/>
      <c r="BO6" s="31"/>
      <c r="BP6" s="31"/>
      <c r="BQ6" s="31">
        <f>SUM(BN6:BP6)</f>
        <v>0</v>
      </c>
      <c r="BR6" s="31" t="e">
        <f>AVERAGE(BN6:BP6)</f>
        <v>#DIV/0!</v>
      </c>
      <c r="BS6" s="79" t="e">
        <f>STDEV(BN6:BP6)</f>
        <v>#DIV/0!</v>
      </c>
      <c r="BT6" s="31">
        <f>BQ6^2</f>
        <v>0</v>
      </c>
      <c r="BV6" s="31" t="s">
        <v>185</v>
      </c>
      <c r="BW6" s="31"/>
      <c r="BX6" s="31"/>
      <c r="BY6" s="31"/>
      <c r="BZ6" s="31">
        <f>SUM(BW6:BY6)</f>
        <v>0</v>
      </c>
      <c r="CA6" s="31" t="e">
        <f>AVERAGE(BW6:BY6)</f>
        <v>#DIV/0!</v>
      </c>
      <c r="CB6" s="79" t="e">
        <f>STDEV(BW6:BY6)</f>
        <v>#DIV/0!</v>
      </c>
      <c r="CC6" s="31">
        <f>BZ6^2</f>
        <v>0</v>
      </c>
    </row>
    <row r="7" spans="1:81" x14ac:dyDescent="0.35">
      <c r="A7" s="147"/>
      <c r="B7" s="147"/>
      <c r="C7" s="179"/>
      <c r="D7" s="178">
        <v>60</v>
      </c>
      <c r="E7" s="129" t="s">
        <v>9</v>
      </c>
      <c r="F7" s="1">
        <v>6.1891999999999996</v>
      </c>
      <c r="G7" s="1">
        <v>2.0002</v>
      </c>
      <c r="H7" s="1">
        <f t="shared" si="0"/>
        <v>8.1893999999999991</v>
      </c>
      <c r="I7" s="71">
        <f>H7*0.99991</f>
        <v>8.188662953999998</v>
      </c>
      <c r="J7" s="16">
        <f t="shared" si="1"/>
        <v>1.9994629539999984</v>
      </c>
      <c r="K7" s="130">
        <f t="shared" si="2"/>
        <v>3.6848615138564806E-4</v>
      </c>
      <c r="L7" s="162">
        <f t="shared" ref="L7" si="13">AVERAGE(K7:K9)</f>
        <v>3.666525321437991E-4</v>
      </c>
      <c r="O7" s="95" t="s">
        <v>165</v>
      </c>
      <c r="P7" s="31">
        <f>K31</f>
        <v>2.8929278536075792E-3</v>
      </c>
      <c r="Q7" s="31">
        <f>K32</f>
        <v>2.8808696297757744E-3</v>
      </c>
      <c r="R7" s="31">
        <f>K33</f>
        <v>2.8832689915924072E-3</v>
      </c>
      <c r="S7" s="31">
        <f t="shared" si="5"/>
        <v>8.6570664749757598E-3</v>
      </c>
      <c r="T7" s="31">
        <f t="shared" si="6"/>
        <v>2.8856888249919198E-3</v>
      </c>
      <c r="U7" s="9">
        <f t="shared" si="7"/>
        <v>6.3829370790824314E-6</v>
      </c>
      <c r="X7" s="91" t="s">
        <v>165</v>
      </c>
      <c r="Y7" s="31">
        <f t="shared" si="8"/>
        <v>8.3690315661785556E-6</v>
      </c>
      <c r="Z7" s="31">
        <f t="shared" si="9"/>
        <v>8.2994098237644068E-6</v>
      </c>
      <c r="AA7" s="31">
        <f t="shared" si="10"/>
        <v>8.313240077878296E-6</v>
      </c>
      <c r="AB7" s="31">
        <f t="shared" si="11"/>
        <v>2.498168146782126E-5</v>
      </c>
      <c r="AC7" s="31">
        <f t="shared" si="12"/>
        <v>8.32722715594042E-6</v>
      </c>
      <c r="AF7" s="10" t="s">
        <v>155</v>
      </c>
      <c r="AG7" s="10">
        <v>1</v>
      </c>
      <c r="AH7" s="9">
        <v>3.154042405627101E-3</v>
      </c>
      <c r="AJ7" s="104"/>
      <c r="AL7" s="31" t="s">
        <v>186</v>
      </c>
      <c r="AM7" s="31"/>
      <c r="AN7" s="31"/>
      <c r="AO7" s="31"/>
      <c r="AP7" s="31">
        <f>SUM(AM7:AO7)</f>
        <v>0</v>
      </c>
      <c r="AQ7" s="31" t="e">
        <f>AVERAGE(AM7:AO7)</f>
        <v>#DIV/0!</v>
      </c>
      <c r="AR7" s="79" t="e">
        <f>STDEV(AM7:AO7)</f>
        <v>#DIV/0!</v>
      </c>
      <c r="AS7" s="31">
        <f>AP7^2</f>
        <v>0</v>
      </c>
      <c r="AT7" s="31"/>
      <c r="AU7" s="31" t="s">
        <v>186</v>
      </c>
      <c r="AV7" s="31"/>
      <c r="AW7" s="31"/>
      <c r="AX7" s="31"/>
      <c r="AY7" s="31">
        <f>SUM(AV7:AX7)</f>
        <v>0</v>
      </c>
      <c r="AZ7" s="31" t="e">
        <f>AVERAGE(AV7:AX7)</f>
        <v>#DIV/0!</v>
      </c>
      <c r="BA7" s="79" t="e">
        <f>STDEV(AV7:AX7)</f>
        <v>#DIV/0!</v>
      </c>
      <c r="BB7" s="31">
        <f>AY7^2</f>
        <v>0</v>
      </c>
      <c r="BD7" s="31" t="s">
        <v>186</v>
      </c>
      <c r="BE7" s="31"/>
      <c r="BF7" s="31"/>
      <c r="BG7" s="31"/>
      <c r="BH7" s="31">
        <f>SUM(BE7:BG7)</f>
        <v>0</v>
      </c>
      <c r="BI7" s="31" t="e">
        <f>AVERAGE(BE7:BG7)</f>
        <v>#DIV/0!</v>
      </c>
      <c r="BJ7" s="79" t="e">
        <f>STDEV(BE7:BG7)</f>
        <v>#DIV/0!</v>
      </c>
      <c r="BK7" s="31">
        <f>BH7^2</f>
        <v>0</v>
      </c>
      <c r="BM7" s="31" t="s">
        <v>186</v>
      </c>
      <c r="BN7" s="31"/>
      <c r="BO7" s="31"/>
      <c r="BP7" s="31"/>
      <c r="BQ7" s="31">
        <f>SUM(BN7:BP7)</f>
        <v>0</v>
      </c>
      <c r="BR7" s="31" t="e">
        <f>AVERAGE(BN7:BP7)</f>
        <v>#DIV/0!</v>
      </c>
      <c r="BS7" s="79" t="e">
        <f>STDEV(BN7:BP7)</f>
        <v>#DIV/0!</v>
      </c>
      <c r="BT7" s="31">
        <f>BQ7^2</f>
        <v>0</v>
      </c>
      <c r="BV7" s="31" t="s">
        <v>186</v>
      </c>
      <c r="BW7" s="31"/>
      <c r="BX7" s="31"/>
      <c r="BY7" s="31"/>
      <c r="BZ7" s="31">
        <f>SUM(BW7:BY7)</f>
        <v>0</v>
      </c>
      <c r="CA7" s="31" t="e">
        <f>AVERAGE(BW7:BY7)</f>
        <v>#DIV/0!</v>
      </c>
      <c r="CB7" s="79" t="e">
        <f>STDEV(BW7:BY7)</f>
        <v>#DIV/0!</v>
      </c>
      <c r="CC7" s="31">
        <f>BZ7^2</f>
        <v>0</v>
      </c>
    </row>
    <row r="8" spans="1:81" x14ac:dyDescent="0.35">
      <c r="A8" s="147"/>
      <c r="B8" s="147"/>
      <c r="C8" s="179"/>
      <c r="D8" s="178"/>
      <c r="E8" s="127" t="s">
        <v>10</v>
      </c>
      <c r="F8" s="1">
        <v>6.2202999999999999</v>
      </c>
      <c r="G8" s="1">
        <v>2.0141</v>
      </c>
      <c r="H8" s="1">
        <f t="shared" si="0"/>
        <v>8.2344000000000008</v>
      </c>
      <c r="I8" s="71">
        <f>H8*0.99991</f>
        <v>8.2336589040000003</v>
      </c>
      <c r="J8" s="16">
        <f t="shared" si="1"/>
        <v>2.0133589040000004</v>
      </c>
      <c r="K8" s="130">
        <f t="shared" si="2"/>
        <v>3.6795392482975425E-4</v>
      </c>
      <c r="L8" s="163"/>
      <c r="O8" s="95" t="s">
        <v>166</v>
      </c>
      <c r="P8" s="31">
        <f>K34</f>
        <v>2.7973906219341772E-3</v>
      </c>
      <c r="Q8" s="31">
        <f>K35</f>
        <v>2.7686809994192422E-3</v>
      </c>
      <c r="R8" s="31">
        <f>K36</f>
        <v>2.7751691474968542E-3</v>
      </c>
      <c r="S8" s="31">
        <f t="shared" si="5"/>
        <v>8.3412407688502731E-3</v>
      </c>
      <c r="T8" s="31">
        <f>AVERAGE(P8:R8)</f>
        <v>2.7804135896167576E-3</v>
      </c>
      <c r="U8" s="9">
        <f t="shared" si="7"/>
        <v>1.5056185974518267E-5</v>
      </c>
      <c r="X8" s="91" t="s">
        <v>166</v>
      </c>
      <c r="Y8" s="31">
        <f t="shared" si="8"/>
        <v>7.8253942916852821E-6</v>
      </c>
      <c r="Z8" s="31">
        <f t="shared" si="9"/>
        <v>7.6655944765451341E-6</v>
      </c>
      <c r="AA8" s="31">
        <f t="shared" si="10"/>
        <v>7.7015637972184159E-6</v>
      </c>
      <c r="AB8" s="31">
        <f t="shared" si="11"/>
        <v>2.3192552565448832E-5</v>
      </c>
      <c r="AC8" s="31">
        <f>AVERAGE(Y8:AA8)</f>
        <v>7.7308508551496107E-6</v>
      </c>
      <c r="AF8" s="10" t="s">
        <v>155</v>
      </c>
      <c r="AG8" s="10">
        <v>2</v>
      </c>
      <c r="AH8" s="9">
        <v>3.1690696642507265E-3</v>
      </c>
      <c r="AJ8" s="104"/>
      <c r="AL8" s="31" t="s">
        <v>59</v>
      </c>
      <c r="AM8" s="31">
        <f>SUM(AM6:AM7)</f>
        <v>0</v>
      </c>
      <c r="AN8" s="31">
        <f t="shared" ref="AN8:AO8" si="14">SUM(AN6:AN7)</f>
        <v>0</v>
      </c>
      <c r="AO8" s="31">
        <f t="shared" si="14"/>
        <v>0</v>
      </c>
      <c r="AP8" s="118">
        <f>SUM(AM8:AO8)</f>
        <v>0</v>
      </c>
      <c r="AR8" s="2"/>
      <c r="AS8" s="31"/>
      <c r="AT8" s="31"/>
      <c r="AU8" s="31" t="s">
        <v>59</v>
      </c>
      <c r="AV8" s="31">
        <f>SUM(AV6:AV7)</f>
        <v>0</v>
      </c>
      <c r="AW8" s="31">
        <f>SUM(AW6:AW7)</f>
        <v>0</v>
      </c>
      <c r="AX8" s="31">
        <f>SUM(AX6:AX7)</f>
        <v>0</v>
      </c>
      <c r="AY8" s="118">
        <f>SUM(AV8:AX8)</f>
        <v>0</v>
      </c>
      <c r="BA8" s="2"/>
      <c r="BB8" s="31"/>
      <c r="BD8" s="31" t="s">
        <v>59</v>
      </c>
      <c r="BE8" s="31">
        <f>SUM(BE6:BE7)</f>
        <v>0</v>
      </c>
      <c r="BF8" s="31">
        <f t="shared" ref="BF8:BG8" si="15">SUM(BF6:BF7)</f>
        <v>0</v>
      </c>
      <c r="BG8" s="31">
        <f t="shared" si="15"/>
        <v>0</v>
      </c>
      <c r="BH8" s="118">
        <f>SUM(BE8:BG8)</f>
        <v>0</v>
      </c>
      <c r="BJ8" s="2"/>
      <c r="BK8" s="31"/>
      <c r="BM8" s="31" t="s">
        <v>59</v>
      </c>
      <c r="BN8" s="31">
        <f>SUM(BN6:BN7)</f>
        <v>0</v>
      </c>
      <c r="BO8" s="31">
        <f t="shared" ref="BO8:BP8" si="16">SUM(BO6:BO7)</f>
        <v>0</v>
      </c>
      <c r="BP8" s="31">
        <f t="shared" si="16"/>
        <v>0</v>
      </c>
      <c r="BQ8" s="118">
        <f>SUM(BN8:BP8)</f>
        <v>0</v>
      </c>
      <c r="BS8" s="2"/>
      <c r="BT8" s="31"/>
      <c r="BV8" s="31" t="s">
        <v>59</v>
      </c>
      <c r="BW8" s="31">
        <f>SUM(BW6:BW7)</f>
        <v>0</v>
      </c>
      <c r="BX8" s="31">
        <f t="shared" ref="BX8:BY8" si="17">SUM(BX6:BX7)</f>
        <v>0</v>
      </c>
      <c r="BY8" s="31">
        <f t="shared" si="17"/>
        <v>0</v>
      </c>
      <c r="BZ8" s="118">
        <f>SUM(BW8:BY8)</f>
        <v>0</v>
      </c>
      <c r="CB8" s="2"/>
      <c r="CC8" s="31"/>
    </row>
    <row r="9" spans="1:81" x14ac:dyDescent="0.35">
      <c r="A9" s="147"/>
      <c r="B9" s="147"/>
      <c r="C9" s="179"/>
      <c r="D9" s="178"/>
      <c r="E9" s="127" t="s">
        <v>11</v>
      </c>
      <c r="F9" s="1">
        <v>6.0884999999999998</v>
      </c>
      <c r="G9" s="1">
        <v>2.0034000000000001</v>
      </c>
      <c r="H9" s="1">
        <f t="shared" si="0"/>
        <v>8.091899999999999</v>
      </c>
      <c r="I9" s="71">
        <f>H9*0.99991</f>
        <v>8.0911717289999991</v>
      </c>
      <c r="J9" s="16">
        <f t="shared" si="1"/>
        <v>2.0026717289999993</v>
      </c>
      <c r="K9" s="130">
        <f t="shared" si="2"/>
        <v>3.635175202159949E-4</v>
      </c>
      <c r="L9" s="164"/>
      <c r="O9" s="96" t="s">
        <v>59</v>
      </c>
      <c r="P9" s="31">
        <f>SUM(P4:P8)</f>
        <v>1.5223545844412972E-2</v>
      </c>
      <c r="Q9" s="31">
        <f t="shared" ref="Q9" si="18">SUM(Q4:Q8)</f>
        <v>1.5273541154810907E-2</v>
      </c>
      <c r="R9" s="31">
        <f>SUM(R4:R8)</f>
        <v>1.5167294701974502E-2</v>
      </c>
      <c r="S9" s="97">
        <f>SUM(S4:S8)</f>
        <v>4.5664381701198381E-2</v>
      </c>
      <c r="T9" s="31"/>
      <c r="X9" s="91" t="s">
        <v>59</v>
      </c>
      <c r="Y9" s="31">
        <f>SUM(Y4:Y8)</f>
        <v>4.6534576796941886E-5</v>
      </c>
      <c r="Z9" s="31">
        <f t="shared" ref="Z9:AA9" si="19">SUM(Z4:Z8)</f>
        <v>4.688818281620273E-5</v>
      </c>
      <c r="AA9" s="31">
        <f t="shared" si="19"/>
        <v>4.6244308797302012E-5</v>
      </c>
      <c r="AB9" s="98">
        <f>SUM(AB4:AB8)</f>
        <v>1.3966706841044664E-4</v>
      </c>
      <c r="AC9" s="31"/>
      <c r="AF9" s="10" t="s">
        <v>155</v>
      </c>
      <c r="AG9" s="10">
        <v>3</v>
      </c>
      <c r="AH9" s="9">
        <v>3.2062862842892237E-3</v>
      </c>
      <c r="AJ9" s="104"/>
      <c r="AL9" s="31" t="s">
        <v>60</v>
      </c>
      <c r="AM9" s="31" t="e">
        <f>AVERAGE(AM6:AM7)</f>
        <v>#DIV/0!</v>
      </c>
      <c r="AN9" s="31" t="e">
        <f t="shared" ref="AN9:AO9" si="20">AVERAGE(AN6:AN7)</f>
        <v>#DIV/0!</v>
      </c>
      <c r="AO9" s="31" t="e">
        <f t="shared" si="20"/>
        <v>#DIV/0!</v>
      </c>
      <c r="AP9" s="31">
        <f>AVERAGE(AP6:AP7)</f>
        <v>0</v>
      </c>
      <c r="AS9" s="31"/>
      <c r="AT9" s="31"/>
      <c r="AU9" s="31" t="s">
        <v>60</v>
      </c>
      <c r="AV9" s="31" t="e">
        <f>AVERAGE(AV6:AV7)</f>
        <v>#DIV/0!</v>
      </c>
      <c r="AW9" s="31" t="e">
        <f>AVERAGE(AW6:AW7)</f>
        <v>#DIV/0!</v>
      </c>
      <c r="AX9" s="31" t="e">
        <f>AVERAGE(AX6:AX7)</f>
        <v>#DIV/0!</v>
      </c>
      <c r="AY9" s="31">
        <f>AVERAGE(AY6:AY7)</f>
        <v>0</v>
      </c>
      <c r="BB9" s="31"/>
      <c r="BD9" s="31" t="s">
        <v>60</v>
      </c>
      <c r="BE9" s="31" t="e">
        <f>AVERAGE(BE6:BE7)</f>
        <v>#DIV/0!</v>
      </c>
      <c r="BF9" s="31" t="e">
        <f t="shared" ref="BF9:BG9" si="21">AVERAGE(BF6:BF7)</f>
        <v>#DIV/0!</v>
      </c>
      <c r="BG9" s="31" t="e">
        <f t="shared" si="21"/>
        <v>#DIV/0!</v>
      </c>
      <c r="BH9" s="31">
        <f>AVERAGE(BH6:BH7)</f>
        <v>0</v>
      </c>
      <c r="BK9" s="31"/>
      <c r="BM9" s="31" t="s">
        <v>60</v>
      </c>
      <c r="BN9" s="31" t="e">
        <f>AVERAGE(BN6:BN7)</f>
        <v>#DIV/0!</v>
      </c>
      <c r="BO9" s="31" t="e">
        <f t="shared" ref="BO9:BP9" si="22">AVERAGE(BO6:BO7)</f>
        <v>#DIV/0!</v>
      </c>
      <c r="BP9" s="31" t="e">
        <f t="shared" si="22"/>
        <v>#DIV/0!</v>
      </c>
      <c r="BQ9" s="31">
        <f>AVERAGE(BQ6:BQ7)</f>
        <v>0</v>
      </c>
      <c r="BT9" s="31"/>
      <c r="BV9" s="31" t="s">
        <v>60</v>
      </c>
      <c r="BW9" s="31" t="e">
        <f>AVERAGE(BW6:BW7)</f>
        <v>#DIV/0!</v>
      </c>
      <c r="BX9" s="31" t="e">
        <f t="shared" ref="BX9:BY9" si="23">AVERAGE(BX6:BX7)</f>
        <v>#DIV/0!</v>
      </c>
      <c r="BY9" s="31" t="e">
        <f t="shared" si="23"/>
        <v>#DIV/0!</v>
      </c>
      <c r="BZ9" s="31">
        <f>AVERAGE(BZ6:BZ7)</f>
        <v>0</v>
      </c>
      <c r="CC9" s="31"/>
    </row>
    <row r="10" spans="1:81" x14ac:dyDescent="0.35">
      <c r="A10" s="147"/>
      <c r="B10" s="147"/>
      <c r="C10" s="179"/>
      <c r="D10" s="147">
        <v>90</v>
      </c>
      <c r="E10" s="127" t="s">
        <v>9</v>
      </c>
      <c r="F10" s="1">
        <v>6.1128</v>
      </c>
      <c r="G10" s="1">
        <v>2.0051000000000001</v>
      </c>
      <c r="H10" s="1">
        <f t="shared" si="0"/>
        <v>8.1179000000000006</v>
      </c>
      <c r="I10" s="71">
        <f>H10*0.99993</f>
        <v>8.1173317469999997</v>
      </c>
      <c r="J10" s="16">
        <f t="shared" si="1"/>
        <v>2.0045317469999997</v>
      </c>
      <c r="K10" s="130">
        <f t="shared" si="2"/>
        <v>2.8340382025854424E-4</v>
      </c>
      <c r="L10" s="162">
        <f>AVERAGE(K10:K12)</f>
        <v>2.8247353974461678E-4</v>
      </c>
      <c r="O10" s="96" t="s">
        <v>60</v>
      </c>
      <c r="P10" s="31">
        <f>AVERAGE(P4:P8)</f>
        <v>3.0447091688825942E-3</v>
      </c>
      <c r="Q10" s="31">
        <f t="shared" ref="Q10:R10" si="24">AVERAGE(Q4:Q8)</f>
        <v>3.0547082309621814E-3</v>
      </c>
      <c r="R10" s="31">
        <f t="shared" si="24"/>
        <v>3.0334589403949006E-3</v>
      </c>
      <c r="S10" s="31"/>
      <c r="T10" s="31"/>
      <c r="X10" s="78"/>
      <c r="Y10" s="31"/>
      <c r="Z10" s="31"/>
      <c r="AA10" s="31"/>
      <c r="AB10" s="31">
        <f>SUMSQ(P4:R8)</f>
        <v>1.3966706841044666E-4</v>
      </c>
      <c r="AC10" s="31"/>
      <c r="AF10" s="10" t="s">
        <v>156</v>
      </c>
      <c r="AG10" s="10">
        <v>1</v>
      </c>
      <c r="AH10" s="9">
        <v>3.0393143312738512E-3</v>
      </c>
      <c r="AJ10" s="104"/>
      <c r="AL10" s="31"/>
      <c r="AM10" s="31"/>
      <c r="AN10" s="31"/>
      <c r="AO10" s="31"/>
      <c r="AU10" s="31"/>
      <c r="AV10" s="31"/>
      <c r="AW10" s="31"/>
      <c r="AX10" s="31"/>
      <c r="BD10" s="31"/>
      <c r="BE10" s="31"/>
      <c r="BF10" s="31"/>
      <c r="BG10" s="31"/>
      <c r="BM10" s="31"/>
      <c r="BN10" s="31"/>
      <c r="BO10" s="31"/>
      <c r="BP10" s="31"/>
      <c r="BV10" s="31"/>
      <c r="BW10" s="31"/>
      <c r="BX10" s="31"/>
      <c r="BY10" s="31"/>
    </row>
    <row r="11" spans="1:81" x14ac:dyDescent="0.35">
      <c r="A11" s="147"/>
      <c r="B11" s="147"/>
      <c r="C11" s="179"/>
      <c r="D11" s="147"/>
      <c r="E11" s="127" t="s">
        <v>10</v>
      </c>
      <c r="F11" s="1">
        <v>5.9786999999999999</v>
      </c>
      <c r="G11" s="1">
        <v>2.0013999999999998</v>
      </c>
      <c r="H11" s="1">
        <f t="shared" si="0"/>
        <v>7.9801000000000002</v>
      </c>
      <c r="I11" s="71">
        <f>H11*0.99993</f>
        <v>7.9795413929999999</v>
      </c>
      <c r="J11" s="16">
        <f t="shared" si="1"/>
        <v>2.000841393</v>
      </c>
      <c r="K11" s="130">
        <f t="shared" si="2"/>
        <v>2.7910812431291985E-4</v>
      </c>
      <c r="L11" s="163"/>
      <c r="O11" s="51"/>
      <c r="P11" s="31"/>
      <c r="Q11" s="31"/>
      <c r="R11" s="31"/>
      <c r="S11" s="31"/>
      <c r="T11" s="31"/>
      <c r="X11" s="78"/>
      <c r="Y11" s="31"/>
      <c r="Z11" s="31"/>
      <c r="AA11" s="31"/>
      <c r="AB11" s="31"/>
      <c r="AC11" s="31"/>
      <c r="AF11" s="10" t="s">
        <v>156</v>
      </c>
      <c r="AG11" s="10">
        <v>2</v>
      </c>
      <c r="AH11" s="9">
        <v>3.0738793189282586E-3</v>
      </c>
      <c r="AJ11" s="104"/>
      <c r="AL11" s="100" t="s">
        <v>61</v>
      </c>
      <c r="AM11" s="109" t="e">
        <f>(AP8^2)/COUNT(AM6:AO7)</f>
        <v>#DIV/0!</v>
      </c>
      <c r="AN11" s="101"/>
      <c r="AO11" s="101"/>
      <c r="AP11" s="101"/>
      <c r="AQ11" s="101"/>
      <c r="AR11" s="87"/>
      <c r="AS11" s="102"/>
      <c r="AU11" s="100" t="s">
        <v>61</v>
      </c>
      <c r="AV11" s="109" t="e">
        <f>(AY8^2)/COUNT(AV6:AX7)</f>
        <v>#DIV/0!</v>
      </c>
      <c r="AW11" s="101"/>
      <c r="AX11" s="101"/>
      <c r="AY11" s="101"/>
      <c r="AZ11" s="101"/>
      <c r="BA11" s="87"/>
      <c r="BB11" s="102"/>
      <c r="BD11" s="100" t="s">
        <v>61</v>
      </c>
      <c r="BE11" s="109" t="e">
        <f>(BH8^2)/COUNT(BE6:BG7)</f>
        <v>#DIV/0!</v>
      </c>
      <c r="BF11" s="101"/>
      <c r="BG11" s="101"/>
      <c r="BH11" s="101"/>
      <c r="BI11" s="101"/>
      <c r="BJ11" s="87"/>
      <c r="BK11" s="102"/>
      <c r="BM11" s="100" t="s">
        <v>61</v>
      </c>
      <c r="BN11" s="109" t="e">
        <f>(BQ8^2)/COUNT(BN6:BP7)</f>
        <v>#DIV/0!</v>
      </c>
      <c r="BO11" s="101"/>
      <c r="BP11" s="101"/>
      <c r="BQ11" s="101"/>
      <c r="BR11" s="101"/>
      <c r="BS11" s="87"/>
      <c r="BT11" s="102"/>
      <c r="BV11" s="100" t="s">
        <v>61</v>
      </c>
      <c r="BW11" s="109" t="e">
        <f>(BZ8^2)/COUNT(BW6:BY7)</f>
        <v>#DIV/0!</v>
      </c>
      <c r="BX11" s="101"/>
      <c r="BY11" s="101"/>
      <c r="BZ11" s="101"/>
      <c r="CA11" s="101"/>
      <c r="CB11" s="87"/>
      <c r="CC11" s="102"/>
    </row>
    <row r="12" spans="1:81" x14ac:dyDescent="0.35">
      <c r="A12" s="147"/>
      <c r="B12" s="147"/>
      <c r="C12" s="179"/>
      <c r="D12" s="147"/>
      <c r="E12" s="127" t="s">
        <v>11</v>
      </c>
      <c r="F12" s="1">
        <v>6.1688000000000001</v>
      </c>
      <c r="G12" s="1">
        <v>2.0093000000000001</v>
      </c>
      <c r="H12" s="1">
        <f>F12+G12</f>
        <v>8.1781000000000006</v>
      </c>
      <c r="I12" s="71">
        <f>H12*0.99993</f>
        <v>8.177527533000001</v>
      </c>
      <c r="J12" s="16">
        <f t="shared" si="1"/>
        <v>2.008727533000001</v>
      </c>
      <c r="K12" s="130">
        <f t="shared" si="2"/>
        <v>2.8490867466238629E-4</v>
      </c>
      <c r="L12" s="164"/>
      <c r="O12" s="100" t="s">
        <v>61</v>
      </c>
      <c r="P12" s="109">
        <f>(S9^2)/(3*5)</f>
        <v>1.3901571707684943E-4</v>
      </c>
      <c r="Q12" s="101"/>
      <c r="R12" s="101"/>
      <c r="S12" s="101"/>
      <c r="T12" s="101"/>
      <c r="U12" s="87"/>
      <c r="V12" s="102"/>
      <c r="X12" s="92" t="s">
        <v>192</v>
      </c>
      <c r="Y12" s="93">
        <f>SQRT(R17/3)</f>
        <v>2.2603020789689835E-5</v>
      </c>
      <c r="Z12" s="31"/>
      <c r="AA12" s="31"/>
      <c r="AB12" s="31"/>
      <c r="AC12" s="31"/>
      <c r="AF12" s="10" t="s">
        <v>156</v>
      </c>
      <c r="AG12" s="10">
        <v>3</v>
      </c>
      <c r="AH12" s="9">
        <v>2.9414791252479347E-3</v>
      </c>
      <c r="AJ12" s="104"/>
      <c r="AL12" s="103"/>
      <c r="AM12" s="31"/>
      <c r="AN12" s="31"/>
      <c r="AO12" s="31"/>
      <c r="AP12" s="31"/>
      <c r="AQ12" s="31"/>
      <c r="AS12" s="104"/>
      <c r="AU12" s="103"/>
      <c r="AV12" s="31"/>
      <c r="AW12" s="31"/>
      <c r="AX12" s="31"/>
      <c r="AY12" s="31"/>
      <c r="AZ12" s="31"/>
      <c r="BB12" s="104"/>
      <c r="BD12" s="103"/>
      <c r="BE12" s="31"/>
      <c r="BF12" s="31"/>
      <c r="BG12" s="31"/>
      <c r="BH12" s="31"/>
      <c r="BI12" s="31"/>
      <c r="BK12" s="104"/>
      <c r="BM12" s="103"/>
      <c r="BN12" s="31"/>
      <c r="BO12" s="31"/>
      <c r="BP12" s="31"/>
      <c r="BQ12" s="31"/>
      <c r="BR12" s="31"/>
      <c r="BT12" s="104"/>
      <c r="BV12" s="103"/>
      <c r="BW12" s="31"/>
      <c r="BX12" s="31"/>
      <c r="BY12" s="31"/>
      <c r="BZ12" s="31"/>
      <c r="CA12" s="31"/>
      <c r="CC12" s="104"/>
    </row>
    <row r="13" spans="1:81" x14ac:dyDescent="0.35">
      <c r="A13" s="147"/>
      <c r="B13" s="147"/>
      <c r="C13" s="179"/>
      <c r="D13" s="147">
        <v>120</v>
      </c>
      <c r="E13" s="127" t="s">
        <v>9</v>
      </c>
      <c r="F13" s="1">
        <v>6.4598000000000004</v>
      </c>
      <c r="G13" s="1">
        <v>2.0177</v>
      </c>
      <c r="H13" s="1">
        <f t="shared" ref="H13:H18" si="25">F13+G13</f>
        <v>8.4775000000000009</v>
      </c>
      <c r="I13" s="71">
        <f>H13*0.99996</f>
        <v>8.4771609000000012</v>
      </c>
      <c r="J13" s="16">
        <f t="shared" si="1"/>
        <v>2.0173609000000008</v>
      </c>
      <c r="K13" s="130">
        <f t="shared" si="2"/>
        <v>1.6806264558619192E-4</v>
      </c>
      <c r="L13" s="162">
        <f>AVERAGE(K13:K15)</f>
        <v>1.5372829000401823E-4</v>
      </c>
      <c r="O13" s="103"/>
      <c r="P13" s="31"/>
      <c r="Q13" s="31"/>
      <c r="R13" s="31"/>
      <c r="S13" s="31"/>
      <c r="T13" s="31"/>
      <c r="V13" s="104"/>
      <c r="X13" s="92" t="s">
        <v>193</v>
      </c>
      <c r="Y13" s="94">
        <v>4.8899999999999997</v>
      </c>
      <c r="Z13" s="31"/>
      <c r="AA13" s="31"/>
      <c r="AB13" s="31"/>
      <c r="AC13" s="31"/>
      <c r="AF13" s="10" t="s">
        <v>157</v>
      </c>
      <c r="AG13" s="10">
        <v>1</v>
      </c>
      <c r="AH13" s="9">
        <v>2.8929278536075792E-3</v>
      </c>
      <c r="AJ13" s="104"/>
      <c r="AL13" s="103" t="s">
        <v>177</v>
      </c>
      <c r="AM13" s="31" t="s">
        <v>188</v>
      </c>
      <c r="AN13" s="31" t="s">
        <v>178</v>
      </c>
      <c r="AO13" s="31" t="s">
        <v>179</v>
      </c>
      <c r="AP13" s="31" t="s">
        <v>187</v>
      </c>
      <c r="AQ13" s="44">
        <v>0.05</v>
      </c>
      <c r="AR13">
        <v>0.01</v>
      </c>
      <c r="AS13" s="105" t="s">
        <v>180</v>
      </c>
      <c r="AU13" s="103" t="s">
        <v>177</v>
      </c>
      <c r="AV13" s="31" t="s">
        <v>188</v>
      </c>
      <c r="AW13" s="31" t="s">
        <v>178</v>
      </c>
      <c r="AX13" s="31" t="s">
        <v>179</v>
      </c>
      <c r="AY13" s="31" t="s">
        <v>187</v>
      </c>
      <c r="AZ13" s="44">
        <v>0.05</v>
      </c>
      <c r="BA13">
        <v>0.01</v>
      </c>
      <c r="BB13" s="105" t="s">
        <v>180</v>
      </c>
      <c r="BD13" s="103" t="s">
        <v>177</v>
      </c>
      <c r="BE13" s="31" t="s">
        <v>188</v>
      </c>
      <c r="BF13" s="31" t="s">
        <v>178</v>
      </c>
      <c r="BG13" s="31" t="s">
        <v>179</v>
      </c>
      <c r="BH13" s="31" t="s">
        <v>187</v>
      </c>
      <c r="BI13" s="44">
        <v>0.05</v>
      </c>
      <c r="BJ13">
        <v>0.01</v>
      </c>
      <c r="BK13" s="105" t="s">
        <v>180</v>
      </c>
      <c r="BM13" s="103" t="s">
        <v>177</v>
      </c>
      <c r="BN13" s="31" t="s">
        <v>188</v>
      </c>
      <c r="BO13" s="31" t="s">
        <v>178</v>
      </c>
      <c r="BP13" s="31" t="s">
        <v>179</v>
      </c>
      <c r="BQ13" s="31" t="s">
        <v>187</v>
      </c>
      <c r="BR13" s="44">
        <v>0.05</v>
      </c>
      <c r="BS13">
        <v>0.01</v>
      </c>
      <c r="BT13" s="105" t="s">
        <v>180</v>
      </c>
      <c r="BV13" s="103" t="s">
        <v>177</v>
      </c>
      <c r="BW13" s="31" t="s">
        <v>188</v>
      </c>
      <c r="BX13" s="31" t="s">
        <v>178</v>
      </c>
      <c r="BY13" s="31" t="s">
        <v>179</v>
      </c>
      <c r="BZ13" s="31" t="s">
        <v>187</v>
      </c>
      <c r="CA13" s="44">
        <v>0.05</v>
      </c>
      <c r="CB13">
        <v>0.01</v>
      </c>
      <c r="CC13" s="105" t="s">
        <v>180</v>
      </c>
    </row>
    <row r="14" spans="1:81" x14ac:dyDescent="0.35">
      <c r="A14" s="147"/>
      <c r="B14" s="147"/>
      <c r="C14" s="179"/>
      <c r="D14" s="147"/>
      <c r="E14" s="127" t="s">
        <v>10</v>
      </c>
      <c r="F14" s="1">
        <v>6.4675000000000002</v>
      </c>
      <c r="G14" s="1">
        <v>2.0425</v>
      </c>
      <c r="H14" s="71">
        <f t="shared" si="25"/>
        <v>8.51</v>
      </c>
      <c r="I14" s="71">
        <f>H14*0.99996</f>
        <v>8.5096595999999991</v>
      </c>
      <c r="J14" s="16">
        <f t="shared" ref="J14:J18" si="26">I14-F14</f>
        <v>2.0421595999999989</v>
      </c>
      <c r="K14" s="130">
        <f t="shared" si="2"/>
        <v>1.6665850673249874E-4</v>
      </c>
      <c r="L14" s="163"/>
      <c r="O14" s="103" t="s">
        <v>177</v>
      </c>
      <c r="P14" s="31" t="s">
        <v>188</v>
      </c>
      <c r="Q14" s="31" t="s">
        <v>178</v>
      </c>
      <c r="R14" s="31" t="s">
        <v>179</v>
      </c>
      <c r="S14" s="31" t="s">
        <v>187</v>
      </c>
      <c r="T14" s="44">
        <v>0.05</v>
      </c>
      <c r="U14">
        <v>0.01</v>
      </c>
      <c r="V14" s="105" t="s">
        <v>180</v>
      </c>
      <c r="X14" s="92" t="s">
        <v>97</v>
      </c>
      <c r="Y14" s="93">
        <f>Y12*Y13</f>
        <v>1.1052877166158329E-4</v>
      </c>
      <c r="Z14" s="31"/>
      <c r="AA14" s="31"/>
      <c r="AB14" s="31"/>
      <c r="AC14" s="31"/>
      <c r="AF14" s="10" t="s">
        <v>157</v>
      </c>
      <c r="AG14" s="10">
        <v>2</v>
      </c>
      <c r="AH14" s="9">
        <v>2.8808696297757744E-3</v>
      </c>
      <c r="AJ14" s="104"/>
      <c r="AL14" s="103" t="s">
        <v>86</v>
      </c>
      <c r="AM14" s="89">
        <f>2-1</f>
        <v>1</v>
      </c>
      <c r="AN14" s="31" t="e">
        <f>SUM(AS6:AS7)/3-AM11</f>
        <v>#DIV/0!</v>
      </c>
      <c r="AO14" s="31" t="e">
        <f>AN14/AM14</f>
        <v>#DIV/0!</v>
      </c>
      <c r="AP14" s="31" t="e">
        <f>AO14/AO16</f>
        <v>#DIV/0!</v>
      </c>
      <c r="AQ14" s="31">
        <f>FINV(0.05,AM14,AM16)</f>
        <v>18.512820512820511</v>
      </c>
      <c r="AR14" s="31">
        <f>FINV(0.01,AM14,AM16)</f>
        <v>98.50251256281409</v>
      </c>
      <c r="AS14" s="119" t="s">
        <v>83</v>
      </c>
      <c r="AU14" s="103" t="s">
        <v>86</v>
      </c>
      <c r="AV14" s="89">
        <f>2-1</f>
        <v>1</v>
      </c>
      <c r="AW14" s="31" t="e">
        <f>SUM(BB6:BB7)/3-AV11</f>
        <v>#DIV/0!</v>
      </c>
      <c r="AX14" s="31" t="e">
        <f>AW14/AV14</f>
        <v>#DIV/0!</v>
      </c>
      <c r="AY14" s="31" t="e">
        <f>AX14/AX16</f>
        <v>#DIV/0!</v>
      </c>
      <c r="AZ14" s="31">
        <f>FINV(0.05,AV14,AV16)</f>
        <v>18.512820512820511</v>
      </c>
      <c r="BA14" s="31">
        <f>FINV(0.01,AV14,AV16)</f>
        <v>98.50251256281409</v>
      </c>
      <c r="BB14" s="119" t="s">
        <v>83</v>
      </c>
      <c r="BD14" s="103" t="s">
        <v>86</v>
      </c>
      <c r="BE14" s="89">
        <f>2-1</f>
        <v>1</v>
      </c>
      <c r="BF14" s="31" t="e">
        <f>SUM(BK6:BK7)/3-BE11</f>
        <v>#DIV/0!</v>
      </c>
      <c r="BG14" s="31" t="e">
        <f>BF14/BE14</f>
        <v>#DIV/0!</v>
      </c>
      <c r="BH14" s="31" t="e">
        <f>BG14/BG16</f>
        <v>#DIV/0!</v>
      </c>
      <c r="BI14" s="31">
        <f>FINV(0.05,BE14,BE16)</f>
        <v>18.512820512820511</v>
      </c>
      <c r="BJ14" s="31">
        <f>FINV(0.01,BE14,BE16)</f>
        <v>98.50251256281409</v>
      </c>
      <c r="BK14" s="119" t="s">
        <v>83</v>
      </c>
      <c r="BM14" s="103" t="s">
        <v>86</v>
      </c>
      <c r="BN14" s="89">
        <f>2-1</f>
        <v>1</v>
      </c>
      <c r="BO14" s="31" t="e">
        <f>SUM(BT6:BT7)/3-BN11</f>
        <v>#DIV/0!</v>
      </c>
      <c r="BP14" s="31" t="e">
        <f>BO14/BN14</f>
        <v>#DIV/0!</v>
      </c>
      <c r="BQ14" s="31" t="e">
        <f>BP14/BP16</f>
        <v>#DIV/0!</v>
      </c>
      <c r="BR14" s="31">
        <f>FINV(0.05,BN14,BN16)</f>
        <v>18.512820512820511</v>
      </c>
      <c r="BS14" s="31">
        <f>FINV(0.01,BN14,BN16)</f>
        <v>98.50251256281409</v>
      </c>
      <c r="BT14" s="119" t="s">
        <v>83</v>
      </c>
      <c r="BV14" s="103" t="s">
        <v>86</v>
      </c>
      <c r="BW14" s="89">
        <f>2-1</f>
        <v>1</v>
      </c>
      <c r="BX14" s="31" t="e">
        <f>SUM(CC6:CC7)/3-BW11</f>
        <v>#DIV/0!</v>
      </c>
      <c r="BY14" s="31" t="e">
        <f>BX14/BW14</f>
        <v>#DIV/0!</v>
      </c>
      <c r="BZ14" s="31" t="e">
        <f>BY14/BY16</f>
        <v>#DIV/0!</v>
      </c>
      <c r="CA14" s="31">
        <f>FINV(0.05,BW14,BW16)</f>
        <v>18.512820512820511</v>
      </c>
      <c r="CB14" s="31">
        <f>FINV(0.01,BW14,BW16)</f>
        <v>98.50251256281409</v>
      </c>
      <c r="CC14" s="119" t="s">
        <v>83</v>
      </c>
    </row>
    <row r="15" spans="1:81" x14ac:dyDescent="0.35">
      <c r="A15" s="147"/>
      <c r="B15" s="147"/>
      <c r="C15" s="179"/>
      <c r="D15" s="147"/>
      <c r="E15" s="127" t="s">
        <v>11</v>
      </c>
      <c r="F15" s="1">
        <v>6.4695</v>
      </c>
      <c r="G15" s="71">
        <v>2.012</v>
      </c>
      <c r="H15" s="1">
        <f t="shared" si="25"/>
        <v>8.4815000000000005</v>
      </c>
      <c r="I15" s="71">
        <f>H15*0.99997</f>
        <v>8.481245555000001</v>
      </c>
      <c r="J15" s="16">
        <f t="shared" si="26"/>
        <v>2.011745555000001</v>
      </c>
      <c r="K15" s="130">
        <f t="shared" si="2"/>
        <v>1.2646371769336399E-4</v>
      </c>
      <c r="L15" s="164"/>
      <c r="N15" s="131"/>
      <c r="O15" s="103" t="s">
        <v>86</v>
      </c>
      <c r="P15" s="89">
        <f>5-1</f>
        <v>4</v>
      </c>
      <c r="Q15" s="7">
        <f>(((S4^2)+(S5^2)+(S6^2)+(S7^2)+(S8^2))/3)-P12</f>
        <v>6.3908981642556953E-7</v>
      </c>
      <c r="R15" s="7">
        <f>Q15/P15</f>
        <v>1.5977245410639238E-7</v>
      </c>
      <c r="S15" s="44">
        <f>R15/R17</f>
        <v>104.24318744220581</v>
      </c>
      <c r="T15" s="31">
        <f>FINV(0.05,P15,P17)</f>
        <v>3.8378533545558975</v>
      </c>
      <c r="U15" s="31">
        <f>FINV(0.01,P15,P17)</f>
        <v>7.006076622955586</v>
      </c>
      <c r="V15" s="104" t="s">
        <v>83</v>
      </c>
      <c r="X15" s="78"/>
      <c r="Y15" s="31"/>
      <c r="Z15" s="31"/>
      <c r="AA15" s="31"/>
      <c r="AB15" s="31"/>
      <c r="AC15" s="31"/>
      <c r="AF15" s="10" t="s">
        <v>157</v>
      </c>
      <c r="AG15" s="10">
        <v>3</v>
      </c>
      <c r="AH15" s="9">
        <v>2.8832689915924072E-3</v>
      </c>
      <c r="AJ15" s="104"/>
      <c r="AL15" s="103" t="s">
        <v>181</v>
      </c>
      <c r="AM15" s="89">
        <v>2</v>
      </c>
      <c r="AN15" s="31" t="e">
        <f>(((AM8^2)+(AN8^2)+(AO8^2))/2)-AM11</f>
        <v>#DIV/0!</v>
      </c>
      <c r="AO15" s="31" t="e">
        <f t="shared" ref="AO15" si="27">AN15/AM15</f>
        <v>#DIV/0!</v>
      </c>
      <c r="AP15" s="31" t="e">
        <f>AO15/AO16</f>
        <v>#DIV/0!</v>
      </c>
      <c r="AQ15" s="31">
        <f>FINV(0.05,AM15,AM16)</f>
        <v>18.999999999999996</v>
      </c>
      <c r="AR15" s="31">
        <f>FINV(0.01,AM15,AM16)</f>
        <v>98.999999999999957</v>
      </c>
      <c r="AS15" s="104" t="s">
        <v>81</v>
      </c>
      <c r="AU15" s="103" t="s">
        <v>181</v>
      </c>
      <c r="AV15" s="89">
        <v>2</v>
      </c>
      <c r="AW15" s="31" t="e">
        <f>(((AV8^2)+(AW8^2)+(AX8^2))/2)-AV11</f>
        <v>#DIV/0!</v>
      </c>
      <c r="AX15" s="31" t="e">
        <f t="shared" ref="AX15:AX16" si="28">AW15/AV15</f>
        <v>#DIV/0!</v>
      </c>
      <c r="AY15" s="31" t="e">
        <f>AX15/AX16</f>
        <v>#DIV/0!</v>
      </c>
      <c r="AZ15" s="31">
        <f>FINV(0.05,AV15,AV16)</f>
        <v>18.999999999999996</v>
      </c>
      <c r="BA15" s="31">
        <f>FINV(0.01,AV15,AV16)</f>
        <v>98.999999999999957</v>
      </c>
      <c r="BB15" s="104" t="s">
        <v>81</v>
      </c>
      <c r="BD15" s="103" t="s">
        <v>181</v>
      </c>
      <c r="BE15" s="89">
        <v>2</v>
      </c>
      <c r="BF15" s="31" t="e">
        <f>(((BE8^2)+(BF8^2)+(BG8^2))/2)-BE11</f>
        <v>#DIV/0!</v>
      </c>
      <c r="BG15" s="31" t="e">
        <f t="shared" ref="BG15" si="29">BF15/BE15</f>
        <v>#DIV/0!</v>
      </c>
      <c r="BH15" s="31" t="e">
        <f>BG15/BG16</f>
        <v>#DIV/0!</v>
      </c>
      <c r="BI15" s="31">
        <f>FINV(0.05,BE15,BE16)</f>
        <v>18.999999999999996</v>
      </c>
      <c r="BJ15" s="31">
        <f>FINV(0.01,BE15,BE16)</f>
        <v>98.999999999999957</v>
      </c>
      <c r="BK15" s="104" t="s">
        <v>81</v>
      </c>
      <c r="BM15" s="103" t="s">
        <v>181</v>
      </c>
      <c r="BN15" s="89">
        <v>2</v>
      </c>
      <c r="BO15" s="31" t="e">
        <f>(((BN8^2)+(BO8^2)+(BP8^2))/2)-BN11</f>
        <v>#DIV/0!</v>
      </c>
      <c r="BP15" s="31" t="e">
        <f t="shared" ref="BP15" si="30">BO15/BN15</f>
        <v>#DIV/0!</v>
      </c>
      <c r="BQ15" s="31" t="e">
        <f>BP15/BP16</f>
        <v>#DIV/0!</v>
      </c>
      <c r="BR15" s="31">
        <f>FINV(0.05,BN15,BN16)</f>
        <v>18.999999999999996</v>
      </c>
      <c r="BS15" s="31">
        <f>FINV(0.01,BN15,BN16)</f>
        <v>98.999999999999957</v>
      </c>
      <c r="BT15" s="104" t="s">
        <v>81</v>
      </c>
      <c r="BV15" s="103" t="s">
        <v>181</v>
      </c>
      <c r="BW15" s="89">
        <v>2</v>
      </c>
      <c r="BX15" s="31" t="e">
        <f>(((BW8^2)+(BX8^2)+(BY8^2))/2)-BW11</f>
        <v>#DIV/0!</v>
      </c>
      <c r="BY15" s="31" t="e">
        <f t="shared" ref="BY15" si="31">BX15/BW15</f>
        <v>#DIV/0!</v>
      </c>
      <c r="BZ15" s="31" t="e">
        <f>BY15/BY16</f>
        <v>#DIV/0!</v>
      </c>
      <c r="CA15" s="31">
        <f>FINV(0.05,BW15,BW16)</f>
        <v>18.999999999999996</v>
      </c>
      <c r="CB15" s="31">
        <f>FINV(0.01,BW15,BW16)</f>
        <v>98.999999999999957</v>
      </c>
      <c r="CC15" s="104" t="s">
        <v>81</v>
      </c>
    </row>
    <row r="16" spans="1:81" x14ac:dyDescent="0.35">
      <c r="A16" s="147"/>
      <c r="B16" s="147"/>
      <c r="C16" s="179"/>
      <c r="D16" s="147">
        <v>150</v>
      </c>
      <c r="E16" s="127" t="s">
        <v>9</v>
      </c>
      <c r="F16" s="1">
        <v>6.1158000000000001</v>
      </c>
      <c r="G16" s="1">
        <v>2.0320999999999998</v>
      </c>
      <c r="H16" s="1">
        <f t="shared" si="25"/>
        <v>8.1478999999999999</v>
      </c>
      <c r="I16" s="71">
        <f>H16*0.999999</f>
        <v>8.147891852099999</v>
      </c>
      <c r="J16" s="16">
        <f t="shared" si="26"/>
        <v>2.0320918520999989</v>
      </c>
      <c r="K16" s="130">
        <f t="shared" si="2"/>
        <v>4.0095959849028231E-6</v>
      </c>
      <c r="L16" s="162">
        <f t="shared" ref="L16" si="32">AVERAGE(K16:K18)</f>
        <v>3.6988472760790185E-6</v>
      </c>
      <c r="N16" s="131"/>
      <c r="O16" s="103" t="s">
        <v>181</v>
      </c>
      <c r="P16" s="89">
        <f>3-1</f>
        <v>2</v>
      </c>
      <c r="Q16" s="7">
        <f>(((P9^2)+(Q9^2)+(R9^2))/5)-P12</f>
        <v>1.1301353885378486E-9</v>
      </c>
      <c r="R16" s="7">
        <f t="shared" ref="R16" si="33">Q16/P16</f>
        <v>5.6506769426892429E-10</v>
      </c>
      <c r="S16" s="44">
        <f>R16/R17</f>
        <v>0.36867717843268577</v>
      </c>
      <c r="T16" s="31">
        <f>FINV(0.05,P16,P17)</f>
        <v>4.4589701075245118</v>
      </c>
      <c r="U16" s="31">
        <f>FINV(0.01,P16,P17)</f>
        <v>8.6491106406735145</v>
      </c>
      <c r="V16" s="104"/>
      <c r="X16" s="92" t="s">
        <v>194</v>
      </c>
      <c r="Y16" s="114" t="s">
        <v>40</v>
      </c>
      <c r="Z16" s="114" t="s">
        <v>195</v>
      </c>
      <c r="AA16" s="114" t="s">
        <v>230</v>
      </c>
      <c r="AB16" s="114" t="s">
        <v>196</v>
      </c>
      <c r="AC16" s="31"/>
      <c r="AF16" s="10" t="s">
        <v>158</v>
      </c>
      <c r="AG16" s="10">
        <v>1</v>
      </c>
      <c r="AH16" s="9">
        <v>2.7973906219341772E-3</v>
      </c>
      <c r="AJ16" s="104"/>
      <c r="AL16" s="103" t="s">
        <v>182</v>
      </c>
      <c r="AM16" s="89">
        <f>AM14*AM15</f>
        <v>2</v>
      </c>
      <c r="AN16" s="31" t="e">
        <f>AN17-AN14</f>
        <v>#DIV/0!</v>
      </c>
      <c r="AO16" s="31" t="e">
        <f>AN16/AM16</f>
        <v>#DIV/0!</v>
      </c>
      <c r="AP16" s="31"/>
      <c r="AQ16" s="31"/>
      <c r="AS16" s="104"/>
      <c r="AU16" s="103" t="s">
        <v>182</v>
      </c>
      <c r="AV16" s="89">
        <f>AV14*AV15</f>
        <v>2</v>
      </c>
      <c r="AW16" s="31" t="e">
        <f>AW17-AW14</f>
        <v>#DIV/0!</v>
      </c>
      <c r="AX16" s="31" t="e">
        <f t="shared" si="28"/>
        <v>#DIV/0!</v>
      </c>
      <c r="AY16" s="31"/>
      <c r="AZ16" s="31"/>
      <c r="BB16" s="104"/>
      <c r="BD16" s="103" t="s">
        <v>182</v>
      </c>
      <c r="BE16" s="89">
        <f>BE14*BE15</f>
        <v>2</v>
      </c>
      <c r="BF16" s="31" t="e">
        <f>BF17-BF14</f>
        <v>#DIV/0!</v>
      </c>
      <c r="BG16" s="31" t="e">
        <f>BF16/BE16</f>
        <v>#DIV/0!</v>
      </c>
      <c r="BH16" s="31"/>
      <c r="BI16" s="31"/>
      <c r="BK16" s="104"/>
      <c r="BM16" s="103" t="s">
        <v>182</v>
      </c>
      <c r="BN16" s="89">
        <f>BN14*BN15</f>
        <v>2</v>
      </c>
      <c r="BO16" s="31" t="e">
        <f>BO17-BO14</f>
        <v>#DIV/0!</v>
      </c>
      <c r="BP16" s="31" t="e">
        <f>BO16/BN16</f>
        <v>#DIV/0!</v>
      </c>
      <c r="BQ16" s="31"/>
      <c r="BR16" s="31"/>
      <c r="BT16" s="104"/>
      <c r="BV16" s="103" t="s">
        <v>182</v>
      </c>
      <c r="BW16" s="89">
        <f>BW14*BW15</f>
        <v>2</v>
      </c>
      <c r="BX16" s="31" t="e">
        <f>BX17-BX14</f>
        <v>#DIV/0!</v>
      </c>
      <c r="BY16" s="31" t="e">
        <f>BX16/BW16</f>
        <v>#DIV/0!</v>
      </c>
      <c r="BZ16" s="31"/>
      <c r="CA16" s="31"/>
      <c r="CC16" s="104"/>
    </row>
    <row r="17" spans="1:81" x14ac:dyDescent="0.35">
      <c r="A17" s="147"/>
      <c r="B17" s="147"/>
      <c r="C17" s="179"/>
      <c r="D17" s="147"/>
      <c r="E17" s="127" t="s">
        <v>10</v>
      </c>
      <c r="F17" s="1">
        <v>6.1047000000000002</v>
      </c>
      <c r="G17" s="1">
        <v>2.0508000000000002</v>
      </c>
      <c r="H17" s="1">
        <f>F17+G17</f>
        <v>8.1555</v>
      </c>
      <c r="I17" s="71">
        <f>H17*0.9999991</f>
        <v>8.1554926600500011</v>
      </c>
      <c r="J17" s="16">
        <f t="shared" si="26"/>
        <v>2.0507926600500008</v>
      </c>
      <c r="K17" s="130">
        <f t="shared" si="2"/>
        <v>3.5790667053598874E-6</v>
      </c>
      <c r="L17" s="163"/>
      <c r="O17" s="103" t="s">
        <v>182</v>
      </c>
      <c r="P17" s="89">
        <f>P15*P16</f>
        <v>8</v>
      </c>
      <c r="Q17" s="7">
        <f>Q18-Q15</f>
        <v>1.226151717165962E-8</v>
      </c>
      <c r="R17" s="7">
        <f>Q17/P17</f>
        <v>1.5326896464574525E-9</v>
      </c>
      <c r="S17" s="31"/>
      <c r="T17" s="31"/>
      <c r="V17" s="104"/>
      <c r="X17" s="92" t="s">
        <v>158</v>
      </c>
      <c r="Y17" s="134">
        <v>2.7804135896167576E-3</v>
      </c>
      <c r="Z17" s="134">
        <f>Y17+Y14</f>
        <v>2.8909423612783407E-3</v>
      </c>
      <c r="AA17" s="120"/>
      <c r="AB17" s="16" t="s">
        <v>100</v>
      </c>
      <c r="AC17" s="31"/>
      <c r="AF17" s="10" t="s">
        <v>158</v>
      </c>
      <c r="AG17" s="10">
        <v>2</v>
      </c>
      <c r="AH17" s="9">
        <v>2.7686809994192422E-3</v>
      </c>
      <c r="AJ17" s="104"/>
      <c r="AL17" s="103" t="s">
        <v>175</v>
      </c>
      <c r="AM17" s="89">
        <f>AM14+AM15+AM16</f>
        <v>5</v>
      </c>
      <c r="AN17" s="31" t="e">
        <f>SUMSQ(AM6:AO7)-AM11</f>
        <v>#DIV/0!</v>
      </c>
      <c r="AO17" s="31"/>
      <c r="AP17" s="31"/>
      <c r="AQ17" s="31"/>
      <c r="AS17" s="104"/>
      <c r="AU17" s="103" t="s">
        <v>175</v>
      </c>
      <c r="AV17" s="89">
        <f>AV14+AV15+AV16</f>
        <v>5</v>
      </c>
      <c r="AW17" s="31" t="e">
        <f>SUMSQ(AV6:AX7)-AV11</f>
        <v>#DIV/0!</v>
      </c>
      <c r="AX17" s="31"/>
      <c r="AY17" s="31"/>
      <c r="AZ17" s="31"/>
      <c r="BB17" s="104"/>
      <c r="BD17" s="103" t="s">
        <v>175</v>
      </c>
      <c r="BE17" s="89">
        <f>BE14+BE15+BE16</f>
        <v>5</v>
      </c>
      <c r="BF17" s="31" t="e">
        <f>SUMSQ(BE6:BG7)-BE11</f>
        <v>#DIV/0!</v>
      </c>
      <c r="BG17" s="31"/>
      <c r="BH17" s="31"/>
      <c r="BI17" s="31"/>
      <c r="BK17" s="104"/>
      <c r="BM17" s="103" t="s">
        <v>175</v>
      </c>
      <c r="BN17" s="89">
        <f>BN14+BN15+BN16</f>
        <v>5</v>
      </c>
      <c r="BO17" s="31" t="e">
        <f>SUMSQ(BN6:BP7)-BN11</f>
        <v>#DIV/0!</v>
      </c>
      <c r="BP17" s="31"/>
      <c r="BQ17" s="31"/>
      <c r="BR17" s="31"/>
      <c r="BT17" s="104"/>
      <c r="BV17" s="103" t="s">
        <v>175</v>
      </c>
      <c r="BW17" s="89">
        <f>BW14+BW15+BW16</f>
        <v>5</v>
      </c>
      <c r="BX17" s="31" t="e">
        <f>SUMSQ(BW6:BY7)-BW11</f>
        <v>#DIV/0!</v>
      </c>
      <c r="BY17" s="31"/>
      <c r="BZ17" s="31"/>
      <c r="CA17" s="31"/>
      <c r="CC17" s="104"/>
    </row>
    <row r="18" spans="1:81" x14ac:dyDescent="0.35">
      <c r="A18" s="147"/>
      <c r="B18" s="147"/>
      <c r="C18" s="179"/>
      <c r="D18" s="147"/>
      <c r="E18" s="127" t="s">
        <v>11</v>
      </c>
      <c r="F18" s="1">
        <v>6.0129000000000001</v>
      </c>
      <c r="G18" s="1">
        <v>2.0750999999999999</v>
      </c>
      <c r="H18" s="71">
        <f t="shared" si="25"/>
        <v>8.088000000000001</v>
      </c>
      <c r="I18" s="71">
        <f>H18*0.9999991</f>
        <v>8.0879927208000009</v>
      </c>
      <c r="J18" s="16">
        <f t="shared" si="26"/>
        <v>2.0750927208000007</v>
      </c>
      <c r="K18" s="130">
        <f t="shared" si="2"/>
        <v>3.5078791379743445E-6</v>
      </c>
      <c r="L18" s="164"/>
      <c r="O18" s="103" t="s">
        <v>175</v>
      </c>
      <c r="P18" s="89">
        <f>P15+P16+P17</f>
        <v>14</v>
      </c>
      <c r="Q18" s="7">
        <f>AB10-P12</f>
        <v>6.5135133359722915E-7</v>
      </c>
      <c r="R18" s="31"/>
      <c r="S18" s="31"/>
      <c r="T18" s="31"/>
      <c r="V18" s="104"/>
      <c r="X18" s="92" t="s">
        <v>157</v>
      </c>
      <c r="Y18" s="134">
        <v>2.8856888249919198E-3</v>
      </c>
      <c r="Z18" s="134"/>
      <c r="AA18" s="11"/>
      <c r="AB18" s="16" t="s">
        <v>100</v>
      </c>
      <c r="AC18" s="31"/>
      <c r="AF18" s="10" t="s">
        <v>158</v>
      </c>
      <c r="AG18" s="10">
        <v>3</v>
      </c>
      <c r="AH18" s="9">
        <v>2.7751691474968542E-3</v>
      </c>
      <c r="AJ18" s="104"/>
      <c r="AL18" s="103"/>
      <c r="AM18" s="31"/>
      <c r="AN18" s="31"/>
      <c r="AO18" s="31"/>
      <c r="AP18" s="31"/>
      <c r="AQ18" s="31"/>
      <c r="AS18" s="104"/>
      <c r="AU18" s="103"/>
      <c r="AV18" s="31"/>
      <c r="AW18" s="31"/>
      <c r="AX18" s="31"/>
      <c r="AY18" s="31"/>
      <c r="AZ18" s="31"/>
      <c r="BB18" s="104"/>
      <c r="BD18" s="103"/>
      <c r="BE18" s="31"/>
      <c r="BF18" s="31"/>
      <c r="BG18" s="31"/>
      <c r="BH18" s="31"/>
      <c r="BI18" s="31"/>
      <c r="BK18" s="104"/>
      <c r="BM18" s="103"/>
      <c r="BN18" s="31"/>
      <c r="BO18" s="31"/>
      <c r="BP18" s="31"/>
      <c r="BQ18" s="31"/>
      <c r="BR18" s="31"/>
      <c r="BT18" s="104"/>
      <c r="BV18" s="103"/>
      <c r="BW18" s="31"/>
      <c r="BX18" s="31"/>
      <c r="BY18" s="31"/>
      <c r="BZ18" s="31"/>
      <c r="CA18" s="31"/>
      <c r="CC18" s="104"/>
    </row>
    <row r="19" spans="1:81" x14ac:dyDescent="0.35">
      <c r="O19" s="103"/>
      <c r="P19" s="31"/>
      <c r="Q19" s="31"/>
      <c r="R19" s="31"/>
      <c r="S19" s="31"/>
      <c r="T19" s="31"/>
      <c r="V19" s="104"/>
      <c r="X19" s="92" t="s">
        <v>156</v>
      </c>
      <c r="Y19" s="134">
        <v>3.0182242584833479E-3</v>
      </c>
      <c r="Z19" s="134">
        <f t="shared" ref="Z19:Z21" si="34">Y19+Y$14</f>
        <v>3.128753030144931E-3</v>
      </c>
      <c r="AA19" s="16"/>
      <c r="AB19" s="16" t="s">
        <v>101</v>
      </c>
      <c r="AC19" s="31"/>
      <c r="AJ19" s="104"/>
      <c r="AL19" s="103" t="s">
        <v>180</v>
      </c>
      <c r="AM19" s="31"/>
      <c r="AN19" s="31"/>
      <c r="AO19" s="31"/>
      <c r="AP19" s="31"/>
      <c r="AQ19" s="31"/>
      <c r="AS19" s="104"/>
      <c r="AU19" s="103" t="s">
        <v>180</v>
      </c>
      <c r="AV19" s="31"/>
      <c r="AW19" s="31"/>
      <c r="AX19" s="31"/>
      <c r="AY19" s="31"/>
      <c r="AZ19" s="31"/>
      <c r="BB19" s="104"/>
      <c r="BD19" s="103" t="s">
        <v>180</v>
      </c>
      <c r="BE19" s="31"/>
      <c r="BF19" s="31"/>
      <c r="BG19" s="31"/>
      <c r="BH19" s="31"/>
      <c r="BI19" s="31"/>
      <c r="BK19" s="104"/>
      <c r="BM19" s="103" t="s">
        <v>180</v>
      </c>
      <c r="BN19" s="31"/>
      <c r="BO19" s="31"/>
      <c r="BP19" s="31"/>
      <c r="BQ19" s="31"/>
      <c r="BR19" s="31"/>
      <c r="BT19" s="104"/>
      <c r="BV19" s="103" t="s">
        <v>180</v>
      </c>
      <c r="BW19" s="31"/>
      <c r="BX19" s="31"/>
      <c r="BY19" s="31"/>
      <c r="BZ19" s="31"/>
      <c r="CA19" s="31"/>
      <c r="CC19" s="104"/>
    </row>
    <row r="20" spans="1:81" x14ac:dyDescent="0.35">
      <c r="A20" s="165" t="s">
        <v>140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O20" s="103" t="s">
        <v>180</v>
      </c>
      <c r="P20" s="31"/>
      <c r="Q20" s="31"/>
      <c r="R20" s="31"/>
      <c r="S20" s="31"/>
      <c r="T20" s="31"/>
      <c r="V20" s="104"/>
      <c r="X20" s="92" t="s">
        <v>155</v>
      </c>
      <c r="Y20" s="134">
        <v>3.1764661180556839E-3</v>
      </c>
      <c r="Z20" s="134">
        <f t="shared" si="34"/>
        <v>3.286994889717267E-3</v>
      </c>
      <c r="AA20" s="16"/>
      <c r="AB20" s="16" t="s">
        <v>102</v>
      </c>
      <c r="AC20" s="31"/>
      <c r="AF20" s="31">
        <v>3.339870631970263E-3</v>
      </c>
      <c r="AG20" s="31">
        <v>3.3810415424369053E-3</v>
      </c>
      <c r="AH20" s="31">
        <v>3.3610911533480826E-3</v>
      </c>
      <c r="AJ20" s="104"/>
      <c r="AL20" s="103" t="s">
        <v>80</v>
      </c>
      <c r="AM20" s="31" t="s">
        <v>189</v>
      </c>
      <c r="AN20" s="31"/>
      <c r="AO20" s="31"/>
      <c r="AP20" s="31"/>
      <c r="AQ20" s="31"/>
      <c r="AS20" s="104"/>
      <c r="AU20" s="103" t="s">
        <v>80</v>
      </c>
      <c r="AV20" s="31" t="s">
        <v>189</v>
      </c>
      <c r="AW20" s="31"/>
      <c r="AX20" s="31"/>
      <c r="AY20" s="31"/>
      <c r="AZ20" s="31"/>
      <c r="BB20" s="104"/>
      <c r="BD20" s="103" t="s">
        <v>80</v>
      </c>
      <c r="BE20" s="31" t="s">
        <v>189</v>
      </c>
      <c r="BF20" s="31"/>
      <c r="BG20" s="31"/>
      <c r="BH20" s="31"/>
      <c r="BI20" s="31"/>
      <c r="BK20" s="104"/>
      <c r="BM20" s="103" t="s">
        <v>80</v>
      </c>
      <c r="BN20" s="31" t="s">
        <v>189</v>
      </c>
      <c r="BO20" s="31"/>
      <c r="BP20" s="31"/>
      <c r="BQ20" s="31"/>
      <c r="BR20" s="31"/>
      <c r="BT20" s="104"/>
      <c r="BV20" s="103" t="s">
        <v>80</v>
      </c>
      <c r="BW20" s="31" t="s">
        <v>189</v>
      </c>
      <c r="BX20" s="31"/>
      <c r="BY20" s="31"/>
      <c r="BZ20" s="31"/>
      <c r="CA20" s="31"/>
      <c r="CC20" s="104"/>
    </row>
    <row r="21" spans="1:81" x14ac:dyDescent="0.35">
      <c r="A21" s="1" t="s">
        <v>2</v>
      </c>
      <c r="B21" s="1" t="s">
        <v>142</v>
      </c>
      <c r="C21" s="1" t="s">
        <v>143</v>
      </c>
      <c r="D21" s="1" t="s">
        <v>144</v>
      </c>
      <c r="E21" s="1" t="s">
        <v>3</v>
      </c>
      <c r="F21" s="1" t="s">
        <v>224</v>
      </c>
      <c r="G21" s="1" t="s">
        <v>225</v>
      </c>
      <c r="H21" s="1" t="s">
        <v>226</v>
      </c>
      <c r="I21" s="1" t="s">
        <v>227</v>
      </c>
      <c r="J21" s="1" t="s">
        <v>228</v>
      </c>
      <c r="K21" s="1" t="s">
        <v>229</v>
      </c>
      <c r="L21" s="1" t="s">
        <v>7</v>
      </c>
      <c r="O21" s="103" t="s">
        <v>80</v>
      </c>
      <c r="P21" s="31" t="s">
        <v>189</v>
      </c>
      <c r="Q21" s="31"/>
      <c r="R21" s="31"/>
      <c r="S21" s="31"/>
      <c r="T21" s="31"/>
      <c r="V21" s="104"/>
      <c r="X21" s="92" t="s">
        <v>154</v>
      </c>
      <c r="Y21" s="134">
        <v>3.3606677759184171E-3</v>
      </c>
      <c r="Z21" s="134">
        <f t="shared" si="34"/>
        <v>3.4711965475800002E-3</v>
      </c>
      <c r="AA21" s="16"/>
      <c r="AB21" s="16" t="s">
        <v>231</v>
      </c>
      <c r="AF21" s="31">
        <v>3.154042405627101E-3</v>
      </c>
      <c r="AG21" s="31">
        <v>3.1690696642507265E-3</v>
      </c>
      <c r="AH21" s="31">
        <v>3.2062862842892237E-3</v>
      </c>
      <c r="AJ21" s="104"/>
      <c r="AL21" s="103" t="s">
        <v>83</v>
      </c>
      <c r="AM21" s="31" t="s">
        <v>190</v>
      </c>
      <c r="AN21" s="31"/>
      <c r="AO21" s="31"/>
      <c r="AP21" s="31"/>
      <c r="AQ21" s="31"/>
      <c r="AS21" s="104"/>
      <c r="AU21" s="103" t="s">
        <v>83</v>
      </c>
      <c r="AV21" s="31" t="s">
        <v>190</v>
      </c>
      <c r="AW21" s="31"/>
      <c r="AX21" s="31"/>
      <c r="AY21" s="31"/>
      <c r="AZ21" s="31"/>
      <c r="BB21" s="104"/>
      <c r="BD21" s="103" t="s">
        <v>83</v>
      </c>
      <c r="BE21" s="31" t="s">
        <v>190</v>
      </c>
      <c r="BF21" s="31"/>
      <c r="BG21" s="31"/>
      <c r="BH21" s="31"/>
      <c r="BI21" s="31"/>
      <c r="BK21" s="104"/>
      <c r="BM21" s="103" t="s">
        <v>83</v>
      </c>
      <c r="BN21" s="31" t="s">
        <v>190</v>
      </c>
      <c r="BO21" s="31"/>
      <c r="BP21" s="31"/>
      <c r="BQ21" s="31"/>
      <c r="BR21" s="31"/>
      <c r="BT21" s="104"/>
      <c r="BV21" s="103" t="s">
        <v>83</v>
      </c>
      <c r="BW21" s="31" t="s">
        <v>190</v>
      </c>
      <c r="BX21" s="31"/>
      <c r="BY21" s="31"/>
      <c r="BZ21" s="31"/>
      <c r="CA21" s="31"/>
      <c r="CC21" s="104"/>
    </row>
    <row r="22" spans="1:81" x14ac:dyDescent="0.35">
      <c r="A22" s="147" t="s">
        <v>12</v>
      </c>
      <c r="B22" s="177">
        <v>0.02</v>
      </c>
      <c r="C22" s="179">
        <v>50</v>
      </c>
      <c r="D22" s="137">
        <v>30</v>
      </c>
      <c r="E22" s="1" t="s">
        <v>9</v>
      </c>
      <c r="F22" s="1">
        <v>6.1007999999999996</v>
      </c>
      <c r="G22" s="1">
        <v>2.0175000000000001</v>
      </c>
      <c r="H22" s="71">
        <f t="shared" ref="H22:H30" si="35">G22+F22</f>
        <v>8.1182999999999996</v>
      </c>
      <c r="I22" s="71">
        <f>H22*0.99917</f>
        <v>8.1115618109999996</v>
      </c>
      <c r="J22" s="16">
        <f t="shared" ref="J22:J30" si="36">I22-F22</f>
        <v>2.0107618110000001</v>
      </c>
      <c r="K22" s="128">
        <f t="shared" ref="K22:K30" si="37">(G22-J22)/G22</f>
        <v>3.339870631970263E-3</v>
      </c>
      <c r="L22" s="162">
        <f t="shared" ref="L22" si="38">AVERAGE(K22:K24)</f>
        <v>3.3606677759184171E-3</v>
      </c>
      <c r="N22" s="76"/>
      <c r="O22" s="103" t="s">
        <v>83</v>
      </c>
      <c r="P22" s="31" t="s">
        <v>190</v>
      </c>
      <c r="Q22" s="31"/>
      <c r="R22" s="31"/>
      <c r="S22" s="31"/>
      <c r="T22" s="31"/>
      <c r="V22" s="104"/>
      <c r="X22" s="78"/>
      <c r="Y22" s="31"/>
      <c r="Z22" s="31"/>
      <c r="AA22" s="31"/>
      <c r="AB22" s="31"/>
      <c r="AC22" s="31"/>
      <c r="AF22" s="31">
        <v>3.0393143312738512E-3</v>
      </c>
      <c r="AG22" s="31">
        <v>3.0738793189282586E-3</v>
      </c>
      <c r="AH22" s="31">
        <v>2.9414791252479347E-3</v>
      </c>
      <c r="AJ22" s="104"/>
      <c r="AL22" s="106" t="s">
        <v>81</v>
      </c>
      <c r="AM22" s="107" t="s">
        <v>183</v>
      </c>
      <c r="AN22" s="107"/>
      <c r="AO22" s="107"/>
      <c r="AP22" s="107"/>
      <c r="AQ22" s="107"/>
      <c r="AR22" s="59"/>
      <c r="AS22" s="108"/>
      <c r="AU22" s="106" t="s">
        <v>81</v>
      </c>
      <c r="AV22" s="107" t="s">
        <v>183</v>
      </c>
      <c r="AW22" s="107"/>
      <c r="AX22" s="107"/>
      <c r="AY22" s="107"/>
      <c r="AZ22" s="107"/>
      <c r="BA22" s="59"/>
      <c r="BB22" s="108"/>
      <c r="BD22" s="106" t="s">
        <v>81</v>
      </c>
      <c r="BE22" s="107" t="s">
        <v>183</v>
      </c>
      <c r="BF22" s="107"/>
      <c r="BG22" s="107"/>
      <c r="BH22" s="107"/>
      <c r="BI22" s="107"/>
      <c r="BJ22" s="59"/>
      <c r="BK22" s="108"/>
      <c r="BM22" s="106" t="s">
        <v>81</v>
      </c>
      <c r="BN22" s="107" t="s">
        <v>183</v>
      </c>
      <c r="BO22" s="107"/>
      <c r="BP22" s="107"/>
      <c r="BQ22" s="107"/>
      <c r="BR22" s="107"/>
      <c r="BS22" s="59"/>
      <c r="BT22" s="108"/>
      <c r="BV22" s="106" t="s">
        <v>81</v>
      </c>
      <c r="BW22" s="107" t="s">
        <v>183</v>
      </c>
      <c r="BX22" s="107"/>
      <c r="BY22" s="107"/>
      <c r="BZ22" s="107"/>
      <c r="CA22" s="107"/>
      <c r="CB22" s="59"/>
      <c r="CC22" s="108"/>
    </row>
    <row r="23" spans="1:81" x14ac:dyDescent="0.35">
      <c r="A23" s="147"/>
      <c r="B23" s="147"/>
      <c r="C23" s="179"/>
      <c r="D23" s="151"/>
      <c r="E23" s="1" t="s">
        <v>10</v>
      </c>
      <c r="F23" s="1">
        <v>6.1852</v>
      </c>
      <c r="G23" s="1">
        <v>2.0124</v>
      </c>
      <c r="H23" s="71">
        <f t="shared" si="35"/>
        <v>8.1975999999999996</v>
      </c>
      <c r="I23" s="71">
        <f t="shared" ref="I23:I24" si="39">H23*0.99917</f>
        <v>8.190795992</v>
      </c>
      <c r="J23" s="16">
        <f t="shared" si="36"/>
        <v>2.0055959919999999</v>
      </c>
      <c r="K23" s="128">
        <f t="shared" si="37"/>
        <v>3.3810415424369053E-3</v>
      </c>
      <c r="L23" s="163"/>
      <c r="N23" s="76"/>
      <c r="O23" s="106" t="s">
        <v>81</v>
      </c>
      <c r="P23" s="107" t="s">
        <v>183</v>
      </c>
      <c r="Q23" s="107"/>
      <c r="R23" s="107"/>
      <c r="S23" s="107"/>
      <c r="T23" s="107"/>
      <c r="U23" s="59"/>
      <c r="V23" s="108"/>
      <c r="X23" s="78"/>
      <c r="Y23" s="31"/>
      <c r="Z23" s="31"/>
      <c r="AA23" s="31"/>
      <c r="AB23" s="31"/>
      <c r="AC23" s="31"/>
      <c r="AF23" s="31">
        <v>2.8929278536075792E-3</v>
      </c>
      <c r="AG23" s="31">
        <v>2.8808696297757744E-3</v>
      </c>
      <c r="AH23" s="31">
        <v>2.8832689915924072E-3</v>
      </c>
      <c r="AJ23" s="104"/>
    </row>
    <row r="24" spans="1:81" x14ac:dyDescent="0.35">
      <c r="A24" s="147"/>
      <c r="B24" s="147"/>
      <c r="C24" s="179"/>
      <c r="D24" s="138"/>
      <c r="E24" s="1" t="s">
        <v>11</v>
      </c>
      <c r="F24" s="1">
        <v>6.1288999999999998</v>
      </c>
      <c r="G24" s="1">
        <v>2.0097999999999998</v>
      </c>
      <c r="H24" s="71">
        <f t="shared" si="35"/>
        <v>8.1387</v>
      </c>
      <c r="I24" s="71">
        <f t="shared" si="39"/>
        <v>8.1319448790000006</v>
      </c>
      <c r="J24" s="16">
        <f t="shared" si="36"/>
        <v>2.0030448790000008</v>
      </c>
      <c r="K24" s="128">
        <f t="shared" si="37"/>
        <v>3.3610911533480826E-3</v>
      </c>
      <c r="L24" s="164"/>
      <c r="N24" s="76"/>
      <c r="O24" s="51"/>
      <c r="P24" s="31"/>
      <c r="Q24" s="31"/>
      <c r="R24" s="31"/>
      <c r="S24" s="31"/>
      <c r="T24" s="31"/>
      <c r="X24" s="78"/>
      <c r="Y24" s="31"/>
      <c r="Z24" s="31"/>
      <c r="AA24" s="31"/>
      <c r="AB24" s="31"/>
      <c r="AC24" s="31"/>
      <c r="AF24" s="31">
        <v>2.7973906219341772E-3</v>
      </c>
      <c r="AG24" s="31">
        <v>2.7686809994192422E-3</v>
      </c>
      <c r="AH24" s="31">
        <v>2.7751691474968542E-3</v>
      </c>
      <c r="AJ24" s="104"/>
      <c r="AK24" s="37"/>
      <c r="AN24" s="92" t="s">
        <v>192</v>
      </c>
      <c r="AO24" s="93" t="e">
        <f>SQRT(AO16/3)</f>
        <v>#DIV/0!</v>
      </c>
      <c r="AP24" s="31"/>
      <c r="AQ24" s="31"/>
      <c r="AW24" s="92" t="s">
        <v>192</v>
      </c>
      <c r="AX24" s="93" t="e">
        <f>SQRT(AX16/3)</f>
        <v>#DIV/0!</v>
      </c>
      <c r="AY24" s="31"/>
      <c r="AZ24" s="31"/>
      <c r="BG24" s="92" t="s">
        <v>192</v>
      </c>
      <c r="BH24" s="93" t="e">
        <f>SQRT(BG16/3)</f>
        <v>#DIV/0!</v>
      </c>
      <c r="BI24" s="31"/>
      <c r="BJ24" s="31"/>
      <c r="BP24" s="92" t="s">
        <v>192</v>
      </c>
      <c r="BQ24" s="93" t="e">
        <f>SQRT(BP16/3)</f>
        <v>#DIV/0!</v>
      </c>
      <c r="BR24" s="31"/>
      <c r="BS24" s="31"/>
      <c r="BY24" s="92" t="s">
        <v>192</v>
      </c>
      <c r="BZ24" s="93" t="e">
        <f>SQRT(BY16/3)</f>
        <v>#DIV/0!</v>
      </c>
      <c r="CA24" s="31"/>
      <c r="CB24" s="31"/>
    </row>
    <row r="25" spans="1:81" x14ac:dyDescent="0.35">
      <c r="A25" s="147"/>
      <c r="B25" s="147"/>
      <c r="C25" s="179"/>
      <c r="D25" s="155">
        <v>60</v>
      </c>
      <c r="E25" s="72" t="s">
        <v>9</v>
      </c>
      <c r="F25" s="71">
        <v>6.1439000000000004</v>
      </c>
      <c r="G25" s="1">
        <v>2.0186000000000002</v>
      </c>
      <c r="H25" s="71">
        <f t="shared" si="35"/>
        <v>8.1625000000000014</v>
      </c>
      <c r="I25" s="71">
        <f>H25*0.99922</f>
        <v>8.1561332500000017</v>
      </c>
      <c r="J25" s="16">
        <f t="shared" si="36"/>
        <v>2.0122332500000013</v>
      </c>
      <c r="K25" s="128">
        <f t="shared" si="37"/>
        <v>3.154042405627101E-3</v>
      </c>
      <c r="L25" s="162">
        <f t="shared" ref="L25" si="40">AVERAGE(K25:K27)</f>
        <v>3.1764661180556839E-3</v>
      </c>
      <c r="N25" s="76"/>
      <c r="O25" s="51"/>
      <c r="P25" s="31"/>
      <c r="Q25" s="31"/>
      <c r="R25" s="31"/>
      <c r="S25" s="31"/>
      <c r="T25" s="31"/>
      <c r="X25" s="78"/>
      <c r="Y25" s="31"/>
      <c r="Z25" s="31"/>
      <c r="AA25" s="31"/>
      <c r="AB25" s="31"/>
      <c r="AC25" s="31"/>
      <c r="AJ25" s="104"/>
      <c r="AK25" s="37"/>
      <c r="AN25" s="92" t="s">
        <v>193</v>
      </c>
      <c r="AO25" s="94">
        <v>6.08</v>
      </c>
      <c r="AP25" s="31"/>
      <c r="AQ25" s="31"/>
      <c r="AW25" s="92" t="s">
        <v>193</v>
      </c>
      <c r="AX25" s="94">
        <v>6.08</v>
      </c>
      <c r="AY25" s="31"/>
      <c r="AZ25" s="31"/>
      <c r="BG25" s="92" t="s">
        <v>193</v>
      </c>
      <c r="BH25" s="94">
        <v>6.08</v>
      </c>
      <c r="BI25" s="31"/>
      <c r="BJ25" s="31"/>
      <c r="BP25" s="92" t="s">
        <v>193</v>
      </c>
      <c r="BQ25" s="94">
        <v>6.08</v>
      </c>
      <c r="BR25" s="31"/>
      <c r="BS25" s="31"/>
      <c r="BY25" s="92" t="s">
        <v>193</v>
      </c>
      <c r="BZ25" s="94">
        <v>6.08</v>
      </c>
      <c r="CA25" s="31"/>
      <c r="CB25" s="31"/>
    </row>
    <row r="26" spans="1:81" x14ac:dyDescent="0.35">
      <c r="A26" s="147"/>
      <c r="B26" s="147"/>
      <c r="C26" s="179"/>
      <c r="D26" s="156"/>
      <c r="E26" s="1" t="s">
        <v>10</v>
      </c>
      <c r="F26" s="1">
        <v>6.2125000000000004</v>
      </c>
      <c r="G26" s="1">
        <v>2.0283000000000002</v>
      </c>
      <c r="H26" s="71">
        <f t="shared" si="35"/>
        <v>8.2408000000000001</v>
      </c>
      <c r="I26" s="71">
        <f t="shared" ref="I26:I27" si="41">H26*0.99922</f>
        <v>8.2343721760000008</v>
      </c>
      <c r="J26" s="16">
        <f t="shared" si="36"/>
        <v>2.0218721760000005</v>
      </c>
      <c r="K26" s="128">
        <f t="shared" si="37"/>
        <v>3.1690696642507265E-3</v>
      </c>
      <c r="L26" s="163"/>
      <c r="N26" s="76"/>
      <c r="O26" s="51"/>
      <c r="P26" s="31"/>
      <c r="Q26" s="31"/>
      <c r="R26" s="31"/>
      <c r="S26" s="31"/>
      <c r="T26" s="31"/>
      <c r="X26" s="78"/>
      <c r="Y26" s="31"/>
      <c r="Z26" s="31"/>
      <c r="AA26" s="31"/>
      <c r="AB26" s="31"/>
      <c r="AC26" s="31"/>
      <c r="AJ26" s="104"/>
      <c r="AK26" s="37"/>
      <c r="AN26" s="92" t="s">
        <v>97</v>
      </c>
      <c r="AO26" s="93" t="e">
        <f>AO24*AO25</f>
        <v>#DIV/0!</v>
      </c>
      <c r="AP26" s="31"/>
      <c r="AQ26" s="31"/>
      <c r="AW26" s="92" t="s">
        <v>97</v>
      </c>
      <c r="AX26" s="93" t="e">
        <f>AX24*AX25</f>
        <v>#DIV/0!</v>
      </c>
      <c r="AY26" s="31"/>
      <c r="AZ26" s="31"/>
      <c r="BG26" s="92" t="s">
        <v>97</v>
      </c>
      <c r="BH26" s="93" t="e">
        <f>BH24*BH25</f>
        <v>#DIV/0!</v>
      </c>
      <c r="BI26" s="31"/>
      <c r="BJ26" s="31"/>
      <c r="BP26" s="92" t="s">
        <v>97</v>
      </c>
      <c r="BQ26" s="93" t="e">
        <f>BQ24*BQ25</f>
        <v>#DIV/0!</v>
      </c>
      <c r="BR26" s="31"/>
      <c r="BS26" s="31"/>
      <c r="BY26" s="92" t="s">
        <v>97</v>
      </c>
      <c r="BZ26" s="93" t="e">
        <f>BZ24*BZ25</f>
        <v>#DIV/0!</v>
      </c>
      <c r="CA26" s="31"/>
      <c r="CB26" s="31"/>
    </row>
    <row r="27" spans="1:81" x14ac:dyDescent="0.35">
      <c r="A27" s="147"/>
      <c r="B27" s="147"/>
      <c r="C27" s="179"/>
      <c r="D27" s="157"/>
      <c r="E27" s="1" t="s">
        <v>11</v>
      </c>
      <c r="F27" s="1">
        <v>6.2367999999999997</v>
      </c>
      <c r="G27" s="71">
        <v>2.0049999999999999</v>
      </c>
      <c r="H27" s="71">
        <f t="shared" si="35"/>
        <v>8.2417999999999996</v>
      </c>
      <c r="I27" s="71">
        <f t="shared" si="41"/>
        <v>8.2353713959999997</v>
      </c>
      <c r="J27" s="16">
        <f t="shared" si="36"/>
        <v>1.998571396</v>
      </c>
      <c r="K27" s="128">
        <f t="shared" si="37"/>
        <v>3.2062862842892237E-3</v>
      </c>
      <c r="L27" s="164"/>
      <c r="O27" s="51"/>
      <c r="P27" s="31"/>
      <c r="Q27" s="31"/>
      <c r="R27" s="31"/>
      <c r="S27" s="31"/>
      <c r="T27" s="31"/>
      <c r="X27" s="78"/>
      <c r="Y27" s="31"/>
      <c r="Z27" s="31"/>
      <c r="AA27" s="31"/>
      <c r="AB27" s="31"/>
      <c r="AC27" s="31"/>
      <c r="AJ27" s="104"/>
      <c r="AK27" s="37"/>
      <c r="AN27" s="78"/>
      <c r="AO27" s="31"/>
      <c r="AP27" s="31"/>
      <c r="AQ27" s="31"/>
      <c r="AW27" s="78"/>
      <c r="AX27" s="31"/>
      <c r="AY27" s="31"/>
      <c r="AZ27" s="31"/>
      <c r="BG27" s="78"/>
      <c r="BH27" s="31"/>
      <c r="BI27" s="31"/>
      <c r="BJ27" s="31"/>
      <c r="BP27" s="78"/>
      <c r="BQ27" s="31"/>
      <c r="BR27" s="31"/>
      <c r="BS27" s="31"/>
      <c r="BY27" s="78"/>
      <c r="BZ27" s="31"/>
      <c r="CA27" s="31"/>
      <c r="CB27" s="31"/>
    </row>
    <row r="28" spans="1:81" x14ac:dyDescent="0.35">
      <c r="A28" s="147"/>
      <c r="B28" s="147"/>
      <c r="C28" s="179"/>
      <c r="D28" s="137">
        <v>90</v>
      </c>
      <c r="E28" s="1" t="s">
        <v>9</v>
      </c>
      <c r="F28" s="1">
        <v>6.3483999999999998</v>
      </c>
      <c r="G28" s="1">
        <v>2.0068000000000001</v>
      </c>
      <c r="H28" s="71">
        <f t="shared" si="35"/>
        <v>8.3552</v>
      </c>
      <c r="I28" s="71">
        <f>H28*0.99927</f>
        <v>8.3491007039999996</v>
      </c>
      <c r="J28" s="16">
        <f t="shared" si="36"/>
        <v>2.0007007039999998</v>
      </c>
      <c r="K28" s="128">
        <f t="shared" si="37"/>
        <v>3.0393143312738512E-3</v>
      </c>
      <c r="L28" s="162">
        <f t="shared" ref="L28" si="42">AVERAGE(K28:K30)</f>
        <v>3.0182242584833479E-3</v>
      </c>
      <c r="N28" s="76"/>
      <c r="O28" s="51"/>
      <c r="P28" s="31"/>
      <c r="Q28" s="31"/>
      <c r="R28" s="31"/>
      <c r="S28" s="31"/>
      <c r="T28" s="31"/>
      <c r="X28" s="78"/>
      <c r="Y28" s="31"/>
      <c r="Z28" s="31"/>
      <c r="AA28" s="31"/>
      <c r="AB28" s="31"/>
      <c r="AC28" s="31"/>
      <c r="AJ28" s="104"/>
      <c r="AK28" s="37"/>
      <c r="AN28" s="78" t="s">
        <v>194</v>
      </c>
      <c r="AO28" s="113" t="s">
        <v>40</v>
      </c>
      <c r="AP28" s="113" t="s">
        <v>195</v>
      </c>
      <c r="AQ28" s="113" t="s">
        <v>196</v>
      </c>
      <c r="AW28" s="78" t="s">
        <v>194</v>
      </c>
      <c r="AX28" s="113" t="s">
        <v>40</v>
      </c>
      <c r="AY28" s="113" t="s">
        <v>195</v>
      </c>
      <c r="AZ28" s="113" t="s">
        <v>196</v>
      </c>
      <c r="BG28" s="78" t="s">
        <v>194</v>
      </c>
      <c r="BH28" s="113" t="s">
        <v>40</v>
      </c>
      <c r="BI28" s="113" t="s">
        <v>195</v>
      </c>
      <c r="BJ28" s="113" t="s">
        <v>196</v>
      </c>
      <c r="BP28" s="78" t="s">
        <v>194</v>
      </c>
      <c r="BQ28" s="113" t="s">
        <v>40</v>
      </c>
      <c r="BR28" s="113" t="s">
        <v>195</v>
      </c>
      <c r="BS28" s="113" t="s">
        <v>196</v>
      </c>
      <c r="BY28" s="78" t="s">
        <v>194</v>
      </c>
      <c r="BZ28" s="113" t="s">
        <v>40</v>
      </c>
      <c r="CA28" s="113" t="s">
        <v>195</v>
      </c>
      <c r="CB28" s="113" t="s">
        <v>196</v>
      </c>
    </row>
    <row r="29" spans="1:81" x14ac:dyDescent="0.35">
      <c r="A29" s="147"/>
      <c r="B29" s="147"/>
      <c r="C29" s="179"/>
      <c r="D29" s="151"/>
      <c r="E29" s="1" t="s">
        <v>10</v>
      </c>
      <c r="F29" s="1">
        <v>6.4492000000000003</v>
      </c>
      <c r="G29" s="1">
        <v>2.0085999999999999</v>
      </c>
      <c r="H29" s="71">
        <f t="shared" si="35"/>
        <v>8.4578000000000007</v>
      </c>
      <c r="I29" s="71">
        <f t="shared" ref="I29:I30" si="43">H29*0.99927</f>
        <v>8.4516258060000009</v>
      </c>
      <c r="J29" s="16">
        <f t="shared" si="36"/>
        <v>2.0024258060000006</v>
      </c>
      <c r="K29" s="128">
        <f t="shared" si="37"/>
        <v>3.0738793189282586E-3</v>
      </c>
      <c r="L29" s="163"/>
      <c r="N29" s="76"/>
      <c r="O29" s="51"/>
      <c r="P29" s="31"/>
      <c r="Q29" s="31"/>
      <c r="R29" s="31"/>
      <c r="S29" s="31"/>
      <c r="T29" s="31"/>
      <c r="X29" s="78"/>
      <c r="Y29" s="31"/>
      <c r="Z29" s="31"/>
      <c r="AA29" s="31"/>
      <c r="AB29" s="31"/>
      <c r="AC29" s="31"/>
      <c r="AJ29" s="104"/>
      <c r="AK29" s="37"/>
      <c r="AN29" s="78" t="s">
        <v>185</v>
      </c>
      <c r="AO29" s="112"/>
      <c r="AP29" s="112" t="e">
        <f>AO29+AO26</f>
        <v>#DIV/0!</v>
      </c>
      <c r="AQ29" s="112"/>
      <c r="AW29" s="78" t="s">
        <v>185</v>
      </c>
      <c r="AX29" s="112"/>
      <c r="AY29" s="112" t="e">
        <f>AX29+AX26</f>
        <v>#DIV/0!</v>
      </c>
      <c r="AZ29" s="112" t="s">
        <v>101</v>
      </c>
      <c r="BG29" s="78" t="s">
        <v>185</v>
      </c>
      <c r="BH29" s="112"/>
      <c r="BI29" s="112" t="e">
        <f>BH29+BH26</f>
        <v>#DIV/0!</v>
      </c>
      <c r="BJ29" s="112" t="s">
        <v>101</v>
      </c>
      <c r="BP29" s="78" t="s">
        <v>185</v>
      </c>
      <c r="BQ29" s="112"/>
      <c r="BR29" s="112" t="e">
        <f>BQ29+BQ26</f>
        <v>#DIV/0!</v>
      </c>
      <c r="BS29" s="112" t="s">
        <v>101</v>
      </c>
      <c r="BY29" s="78" t="s">
        <v>185</v>
      </c>
      <c r="BZ29" s="112"/>
      <c r="CA29" s="112" t="e">
        <f>BZ29+BZ26</f>
        <v>#DIV/0!</v>
      </c>
      <c r="CB29" s="112" t="s">
        <v>101</v>
      </c>
    </row>
    <row r="30" spans="1:81" x14ac:dyDescent="0.35">
      <c r="A30" s="147"/>
      <c r="B30" s="147"/>
      <c r="C30" s="179"/>
      <c r="D30" s="138"/>
      <c r="E30" s="1" t="s">
        <v>11</v>
      </c>
      <c r="F30" s="1">
        <v>6.0952000000000002</v>
      </c>
      <c r="G30" s="71">
        <v>2.012</v>
      </c>
      <c r="H30" s="71">
        <f t="shared" si="35"/>
        <v>8.1072000000000006</v>
      </c>
      <c r="I30" s="71">
        <f t="shared" si="43"/>
        <v>8.1012817440000013</v>
      </c>
      <c r="J30" s="16">
        <f t="shared" si="36"/>
        <v>2.0060817440000012</v>
      </c>
      <c r="K30" s="128">
        <f t="shared" si="37"/>
        <v>2.9414791252479347E-3</v>
      </c>
      <c r="L30" s="164"/>
      <c r="N30" s="76"/>
      <c r="O30" s="51"/>
      <c r="P30" s="31"/>
      <c r="Q30" s="31"/>
      <c r="R30" s="31"/>
      <c r="S30" s="31"/>
      <c r="T30" s="31"/>
      <c r="X30" s="78"/>
      <c r="Y30" s="31"/>
      <c r="Z30" s="31"/>
      <c r="AA30" s="31"/>
      <c r="AB30" s="31"/>
      <c r="AC30" s="31"/>
      <c r="AJ30" s="104"/>
      <c r="AK30" s="37"/>
      <c r="AN30" s="78" t="s">
        <v>186</v>
      </c>
      <c r="AO30" s="112"/>
      <c r="AP30" s="112" t="e">
        <f>AO30+AO26</f>
        <v>#DIV/0!</v>
      </c>
      <c r="AQ30" s="112"/>
      <c r="AW30" s="78" t="s">
        <v>186</v>
      </c>
      <c r="AX30" s="112"/>
      <c r="AY30" s="112" t="e">
        <f>AX30+AX26</f>
        <v>#DIV/0!</v>
      </c>
      <c r="AZ30" s="112" t="s">
        <v>100</v>
      </c>
      <c r="BG30" s="78" t="s">
        <v>186</v>
      </c>
      <c r="BH30" s="112"/>
      <c r="BI30" s="112" t="e">
        <f>BH30+BH26</f>
        <v>#DIV/0!</v>
      </c>
      <c r="BJ30" s="112" t="s">
        <v>100</v>
      </c>
      <c r="BP30" s="78" t="s">
        <v>186</v>
      </c>
      <c r="BQ30" s="112"/>
      <c r="BR30" s="112" t="e">
        <f>BQ30+BQ26</f>
        <v>#DIV/0!</v>
      </c>
      <c r="BS30" s="112" t="s">
        <v>100</v>
      </c>
      <c r="BY30" s="78" t="s">
        <v>186</v>
      </c>
      <c r="BZ30" s="112"/>
      <c r="CA30" s="112" t="e">
        <f>BZ30+BZ26</f>
        <v>#DIV/0!</v>
      </c>
      <c r="CB30" s="112" t="s">
        <v>100</v>
      </c>
    </row>
    <row r="31" spans="1:81" x14ac:dyDescent="0.35">
      <c r="A31" s="147"/>
      <c r="B31" s="147"/>
      <c r="C31" s="179"/>
      <c r="D31" s="147">
        <v>120</v>
      </c>
      <c r="E31" s="127" t="s">
        <v>9</v>
      </c>
      <c r="F31" s="1">
        <v>6.1494</v>
      </c>
      <c r="G31" s="1">
        <v>2.0001000000000002</v>
      </c>
      <c r="H31" s="71">
        <f t="shared" ref="H31:H34" si="44">F31+G31</f>
        <v>8.1494999999999997</v>
      </c>
      <c r="I31" s="71">
        <f>H31*0.99929</f>
        <v>8.1437138549999997</v>
      </c>
      <c r="J31" s="16">
        <f>I31-F31</f>
        <v>1.9943138549999997</v>
      </c>
      <c r="K31" s="128">
        <f t="shared" ref="K31:K36" si="45">(G31-J31)/G31</f>
        <v>2.8929278536075792E-3</v>
      </c>
      <c r="L31" s="162">
        <f>AVERAGE(K31:K33)</f>
        <v>2.8856888249919198E-3</v>
      </c>
      <c r="N31" s="76"/>
      <c r="O31" s="51"/>
      <c r="P31" s="31"/>
      <c r="Q31" s="31"/>
      <c r="R31" s="31"/>
      <c r="S31" s="31"/>
      <c r="T31" s="31"/>
      <c r="X31" s="78"/>
      <c r="Y31" s="31"/>
      <c r="Z31" s="31"/>
      <c r="AA31" s="31"/>
      <c r="AB31" s="31"/>
      <c r="AC31" s="31"/>
      <c r="AJ31" s="104"/>
      <c r="AK31" s="37"/>
      <c r="AN31" s="78"/>
      <c r="AO31" s="112"/>
      <c r="AP31" s="112"/>
      <c r="AQ31" s="112"/>
    </row>
    <row r="32" spans="1:81" x14ac:dyDescent="0.35">
      <c r="A32" s="147"/>
      <c r="B32" s="147"/>
      <c r="C32" s="179"/>
      <c r="D32" s="147"/>
      <c r="E32" s="127" t="s">
        <v>10</v>
      </c>
      <c r="F32" s="1">
        <v>6.1775000000000002</v>
      </c>
      <c r="G32" s="1">
        <v>2.0204</v>
      </c>
      <c r="H32" s="71">
        <f t="shared" si="44"/>
        <v>8.1979000000000006</v>
      </c>
      <c r="I32" s="71">
        <f>H32*0.99929</f>
        <v>8.1920794910000012</v>
      </c>
      <c r="J32" s="16">
        <f t="shared" ref="J32:J36" si="46">I32-F32</f>
        <v>2.014579491000001</v>
      </c>
      <c r="K32" s="128">
        <f t="shared" si="45"/>
        <v>2.8808696297757744E-3</v>
      </c>
      <c r="L32" s="163"/>
      <c r="N32" s="131"/>
      <c r="O32" s="51"/>
      <c r="P32" s="31"/>
      <c r="Q32" s="31"/>
      <c r="R32" s="31"/>
      <c r="S32" s="31"/>
      <c r="T32" s="31"/>
      <c r="X32" s="78"/>
      <c r="Y32" s="31"/>
      <c r="Z32" s="31"/>
      <c r="AA32" s="31"/>
      <c r="AB32" s="31"/>
      <c r="AC32" s="31"/>
      <c r="AJ32" s="104"/>
    </row>
    <row r="33" spans="1:36" x14ac:dyDescent="0.35">
      <c r="A33" s="147"/>
      <c r="B33" s="147"/>
      <c r="C33" s="179"/>
      <c r="D33" s="147"/>
      <c r="E33" s="127" t="s">
        <v>11</v>
      </c>
      <c r="F33" s="1">
        <v>6.1528</v>
      </c>
      <c r="G33" s="71">
        <v>2.0101</v>
      </c>
      <c r="H33" s="71">
        <f t="shared" si="44"/>
        <v>8.1629000000000005</v>
      </c>
      <c r="I33" s="71">
        <f>H33*0.99929</f>
        <v>8.1571043410000001</v>
      </c>
      <c r="J33" s="16">
        <f t="shared" si="46"/>
        <v>2.0043043410000001</v>
      </c>
      <c r="K33" s="128">
        <f t="shared" si="45"/>
        <v>2.8832689915924072E-3</v>
      </c>
      <c r="L33" s="164"/>
      <c r="O33" s="51"/>
      <c r="P33" s="31"/>
      <c r="Q33" s="31"/>
      <c r="R33" s="31"/>
      <c r="S33" s="31"/>
      <c r="T33" s="31"/>
      <c r="X33" s="78"/>
      <c r="Y33" s="31"/>
      <c r="Z33" s="31"/>
      <c r="AA33" s="31"/>
      <c r="AB33" s="31"/>
      <c r="AC33" s="31"/>
      <c r="AJ33" s="104"/>
    </row>
    <row r="34" spans="1:36" x14ac:dyDescent="0.35">
      <c r="A34" s="147"/>
      <c r="B34" s="147"/>
      <c r="C34" s="179"/>
      <c r="D34" s="147">
        <v>150</v>
      </c>
      <c r="E34" s="127" t="s">
        <v>9</v>
      </c>
      <c r="F34" s="1">
        <v>6.1087999999999996</v>
      </c>
      <c r="G34" s="1">
        <v>2.0388000000000002</v>
      </c>
      <c r="H34" s="71">
        <f t="shared" si="44"/>
        <v>8.1476000000000006</v>
      </c>
      <c r="I34" s="71">
        <f>H34*0.9993</f>
        <v>8.1418966800000003</v>
      </c>
      <c r="J34" s="16">
        <f t="shared" si="46"/>
        <v>2.0330966800000008</v>
      </c>
      <c r="K34" s="128">
        <f t="shared" si="45"/>
        <v>2.7973906219341772E-3</v>
      </c>
      <c r="L34" s="162">
        <f t="shared" ref="L34" si="47">AVERAGE(K34:K36)</f>
        <v>2.7804135896167576E-3</v>
      </c>
      <c r="O34" s="51"/>
      <c r="P34" s="31"/>
      <c r="Q34" s="31"/>
      <c r="R34" s="31"/>
      <c r="S34" s="31"/>
      <c r="T34" s="31"/>
      <c r="X34" s="78"/>
      <c r="Y34" s="31"/>
      <c r="Z34" s="31"/>
      <c r="AA34" s="31"/>
      <c r="AB34" s="31"/>
      <c r="AC34" s="31"/>
      <c r="AJ34" s="104"/>
    </row>
    <row r="35" spans="1:36" x14ac:dyDescent="0.35">
      <c r="A35" s="147"/>
      <c r="B35" s="147"/>
      <c r="C35" s="179"/>
      <c r="D35" s="147"/>
      <c r="E35" s="127" t="s">
        <v>10</v>
      </c>
      <c r="F35" s="1">
        <v>6.1032000000000002</v>
      </c>
      <c r="G35" s="1">
        <v>2.0651999999999999</v>
      </c>
      <c r="H35" s="71">
        <f>F35+G35</f>
        <v>8.1684000000000001</v>
      </c>
      <c r="I35" s="71">
        <f>H35*0.9993</f>
        <v>8.1626821199999995</v>
      </c>
      <c r="J35" s="16">
        <f t="shared" si="46"/>
        <v>2.0594821199999993</v>
      </c>
      <c r="K35" s="128">
        <f t="shared" si="45"/>
        <v>2.7686809994192422E-3</v>
      </c>
      <c r="L35" s="163"/>
      <c r="O35" s="51"/>
      <c r="P35" s="31"/>
      <c r="Q35" s="31"/>
      <c r="R35" s="31"/>
      <c r="S35" s="31"/>
      <c r="T35" s="31"/>
      <c r="X35" s="78"/>
      <c r="Y35" s="31"/>
      <c r="Z35" s="31"/>
      <c r="AA35" s="31"/>
      <c r="AB35" s="31"/>
      <c r="AC35" s="31"/>
      <c r="AJ35" s="104"/>
    </row>
    <row r="36" spans="1:36" x14ac:dyDescent="0.35">
      <c r="A36" s="147"/>
      <c r="B36" s="147"/>
      <c r="C36" s="179"/>
      <c r="D36" s="147"/>
      <c r="E36" s="127" t="s">
        <v>11</v>
      </c>
      <c r="F36" s="1">
        <v>6.1341999999999999</v>
      </c>
      <c r="G36" s="1">
        <v>2.0691999999999999</v>
      </c>
      <c r="H36" s="71">
        <f t="shared" ref="H36" si="48">F36+G36</f>
        <v>8.2034000000000002</v>
      </c>
      <c r="I36" s="71">
        <f>H36*0.9993</f>
        <v>8.1976576199999993</v>
      </c>
      <c r="J36" s="16">
        <f t="shared" si="46"/>
        <v>2.0634576199999994</v>
      </c>
      <c r="K36" s="128">
        <f t="shared" si="45"/>
        <v>2.7751691474968542E-3</v>
      </c>
      <c r="L36" s="164"/>
      <c r="O36" s="51"/>
      <c r="P36" s="31"/>
      <c r="Q36" s="31"/>
      <c r="R36" s="31"/>
      <c r="S36" s="31"/>
      <c r="T36" s="31"/>
      <c r="X36" s="78"/>
      <c r="Y36" t="s">
        <v>150</v>
      </c>
      <c r="AJ36" s="104"/>
    </row>
    <row r="37" spans="1:36" x14ac:dyDescent="0.35">
      <c r="O37" s="99" t="s">
        <v>186</v>
      </c>
      <c r="P37" s="95" t="s">
        <v>56</v>
      </c>
      <c r="Q37" s="95" t="s">
        <v>57</v>
      </c>
      <c r="R37" s="95" t="s">
        <v>58</v>
      </c>
      <c r="S37" s="95" t="s">
        <v>59</v>
      </c>
      <c r="T37" s="95" t="s">
        <v>60</v>
      </c>
      <c r="U37" s="95" t="s">
        <v>184</v>
      </c>
      <c r="X37" s="78"/>
      <c r="Y37" s="82" t="s">
        <v>56</v>
      </c>
      <c r="Z37" s="82" t="s">
        <v>57</v>
      </c>
      <c r="AA37" s="82" t="s">
        <v>58</v>
      </c>
      <c r="AB37" s="82" t="s">
        <v>59</v>
      </c>
      <c r="AC37" s="82" t="s">
        <v>60</v>
      </c>
      <c r="AF37" s="116" t="s">
        <v>191</v>
      </c>
      <c r="AG37" s="10"/>
      <c r="AH37" s="10"/>
      <c r="AJ37" s="104"/>
    </row>
    <row r="38" spans="1:36" x14ac:dyDescent="0.35">
      <c r="O38" s="95" t="s">
        <v>167</v>
      </c>
      <c r="P38" s="31">
        <f>K4</f>
        <v>4.0524396943504223E-4</v>
      </c>
      <c r="Q38" s="31">
        <f>K5</f>
        <v>4.0534431137732001E-4</v>
      </c>
      <c r="R38" s="31">
        <f>K6</f>
        <v>4.0941686170955962E-4</v>
      </c>
      <c r="S38" s="31">
        <f>SUM(P38:R38)</f>
        <v>1.2200051425219219E-3</v>
      </c>
      <c r="T38" s="31">
        <f>AVERAGE(P38:R38)</f>
        <v>4.0666838084064066E-4</v>
      </c>
      <c r="U38" s="9">
        <f>STDEV(P38:R38)</f>
        <v>2.3807829471531692E-6</v>
      </c>
      <c r="X38" s="91" t="s">
        <v>167</v>
      </c>
      <c r="Y38" s="31">
        <f>P38^2</f>
        <v>1.6422267476346945E-7</v>
      </c>
      <c r="Z38" s="31">
        <f t="shared" ref="Z38:AA42" si="49">Q38^2</f>
        <v>1.6430401076595376E-7</v>
      </c>
      <c r="AA38" s="31">
        <f t="shared" si="49"/>
        <v>1.6762216665210466E-7</v>
      </c>
      <c r="AB38" s="31">
        <f>SUM(Y38:AA38)</f>
        <v>4.9614885218152781E-7</v>
      </c>
      <c r="AC38" s="31">
        <f>AVERAGE(Y38:AA38)</f>
        <v>1.6538295072717593E-7</v>
      </c>
      <c r="AF38" s="10" t="s">
        <v>154</v>
      </c>
      <c r="AG38" s="10">
        <v>1</v>
      </c>
      <c r="AH38" s="9">
        <v>4.0524396943504223E-4</v>
      </c>
      <c r="AJ38" s="104"/>
    </row>
    <row r="39" spans="1:36" x14ac:dyDescent="0.35">
      <c r="O39" s="95" t="s">
        <v>168</v>
      </c>
      <c r="P39" s="31">
        <f>K7</f>
        <v>3.6848615138564806E-4</v>
      </c>
      <c r="Q39" s="31">
        <f>K8</f>
        <v>3.6795392482975425E-4</v>
      </c>
      <c r="R39" s="31">
        <f>K9</f>
        <v>3.635175202159949E-4</v>
      </c>
      <c r="S39" s="31">
        <f t="shared" ref="S39:S42" si="50">SUM(P39:R39)</f>
        <v>1.0999575964313973E-3</v>
      </c>
      <c r="T39" s="31">
        <f t="shared" ref="T39:T42" si="51">AVERAGE(P39:R39)</f>
        <v>3.666525321437991E-4</v>
      </c>
      <c r="U39" s="9">
        <f t="shared" ref="U39:U42" si="52">STDEV(P39:R39)</f>
        <v>2.7280104686942573E-6</v>
      </c>
      <c r="X39" s="91" t="s">
        <v>168</v>
      </c>
      <c r="Y39" s="31">
        <f t="shared" ref="Y39:Y42" si="53">P39^2</f>
        <v>1.3578204376300674E-7</v>
      </c>
      <c r="Z39" s="31">
        <f t="shared" si="49"/>
        <v>1.3539009079762044E-7</v>
      </c>
      <c r="AA39" s="31">
        <f t="shared" si="49"/>
        <v>1.3214498750398625E-7</v>
      </c>
      <c r="AB39" s="31">
        <f t="shared" si="11"/>
        <v>4.033171220646134E-7</v>
      </c>
      <c r="AC39" s="31">
        <f t="shared" si="12"/>
        <v>1.3443904068820447E-7</v>
      </c>
      <c r="AF39" s="10" t="s">
        <v>154</v>
      </c>
      <c r="AG39" s="10">
        <v>2</v>
      </c>
      <c r="AH39" s="9">
        <v>4.0534431137732001E-4</v>
      </c>
      <c r="AJ39" s="104"/>
    </row>
    <row r="40" spans="1:36" x14ac:dyDescent="0.35">
      <c r="O40" s="95" t="s">
        <v>169</v>
      </c>
      <c r="P40" s="31">
        <f>K10</f>
        <v>2.8340382025854424E-4</v>
      </c>
      <c r="Q40" s="31">
        <f>K11</f>
        <v>2.7910812431291985E-4</v>
      </c>
      <c r="R40" s="31">
        <f>K12</f>
        <v>2.8490867466238629E-4</v>
      </c>
      <c r="S40" s="31">
        <f t="shared" si="50"/>
        <v>8.4742061923385038E-4</v>
      </c>
      <c r="T40" s="31">
        <f t="shared" si="51"/>
        <v>2.8247353974461678E-4</v>
      </c>
      <c r="U40" s="9">
        <f t="shared" si="52"/>
        <v>3.0100934312938965E-6</v>
      </c>
      <c r="X40" s="91" t="s">
        <v>169</v>
      </c>
      <c r="Y40" s="31">
        <f t="shared" si="53"/>
        <v>8.0317725337137258E-8</v>
      </c>
      <c r="Z40" s="31">
        <f t="shared" si="49"/>
        <v>7.7901345057476319E-8</v>
      </c>
      <c r="AA40" s="31">
        <f t="shared" si="49"/>
        <v>8.1172952897877483E-8</v>
      </c>
      <c r="AB40" s="31">
        <f t="shared" si="11"/>
        <v>2.3939202329249107E-7</v>
      </c>
      <c r="AC40" s="31">
        <f t="shared" si="12"/>
        <v>7.9797341097497029E-8</v>
      </c>
      <c r="AF40" s="10" t="s">
        <v>154</v>
      </c>
      <c r="AG40" s="10">
        <v>3</v>
      </c>
      <c r="AH40" s="9">
        <v>4.0941686170955962E-4</v>
      </c>
      <c r="AJ40" s="104"/>
    </row>
    <row r="41" spans="1:36" x14ac:dyDescent="0.35">
      <c r="O41" s="95" t="s">
        <v>170</v>
      </c>
      <c r="P41" s="31">
        <f>K13</f>
        <v>1.6806264558619192E-4</v>
      </c>
      <c r="Q41" s="31">
        <f>K14</f>
        <v>1.6665850673249874E-4</v>
      </c>
      <c r="R41" s="31">
        <f>K15</f>
        <v>1.2646371769336399E-4</v>
      </c>
      <c r="S41" s="31">
        <f t="shared" si="50"/>
        <v>4.6118487001205465E-4</v>
      </c>
      <c r="T41" s="31">
        <f t="shared" si="51"/>
        <v>1.5372829000401823E-4</v>
      </c>
      <c r="U41" s="9">
        <f t="shared" si="52"/>
        <v>2.3622247542143029E-5</v>
      </c>
      <c r="X41" s="91" t="s">
        <v>170</v>
      </c>
      <c r="Y41" s="31">
        <f t="shared" si="53"/>
        <v>2.8245052841429953E-8</v>
      </c>
      <c r="Z41" s="31">
        <f t="shared" si="49"/>
        <v>2.7775057866306326E-8</v>
      </c>
      <c r="AA41" s="31">
        <f t="shared" si="49"/>
        <v>1.5993071892826866E-8</v>
      </c>
      <c r="AB41" s="31">
        <f t="shared" si="11"/>
        <v>7.2013182600563138E-8</v>
      </c>
      <c r="AC41" s="31">
        <f t="shared" si="12"/>
        <v>2.4004394200187711E-8</v>
      </c>
      <c r="AF41" s="10" t="s">
        <v>155</v>
      </c>
      <c r="AG41" s="10">
        <v>1</v>
      </c>
      <c r="AH41" s="9">
        <v>3.6848615138564806E-4</v>
      </c>
      <c r="AJ41" s="104"/>
    </row>
    <row r="42" spans="1:36" x14ac:dyDescent="0.35">
      <c r="O42" s="95" t="s">
        <v>171</v>
      </c>
      <c r="P42" s="31">
        <f>K16</f>
        <v>4.0095959849028231E-6</v>
      </c>
      <c r="Q42" s="31">
        <f>K17</f>
        <v>3.5790667053598874E-6</v>
      </c>
      <c r="R42" s="31">
        <f>K18</f>
        <v>3.5078791379743445E-6</v>
      </c>
      <c r="S42" s="31">
        <f t="shared" si="50"/>
        <v>1.1096541828237056E-5</v>
      </c>
      <c r="T42" s="31">
        <f t="shared" si="51"/>
        <v>3.6988472760790185E-6</v>
      </c>
      <c r="U42" s="9">
        <f t="shared" si="52"/>
        <v>2.7145991870682156E-7</v>
      </c>
      <c r="X42" s="91" t="s">
        <v>171</v>
      </c>
      <c r="Y42" s="31">
        <f t="shared" si="53"/>
        <v>1.607685996214884E-11</v>
      </c>
      <c r="Z42" s="31">
        <f t="shared" si="49"/>
        <v>1.2809718481415679E-11</v>
      </c>
      <c r="AA42" s="31">
        <f t="shared" si="49"/>
        <v>1.230521604663563E-11</v>
      </c>
      <c r="AB42" s="31">
        <f t="shared" si="11"/>
        <v>4.1191794490200146E-11</v>
      </c>
      <c r="AC42" s="31">
        <f t="shared" si="12"/>
        <v>1.3730598163400048E-11</v>
      </c>
      <c r="AF42" s="10" t="s">
        <v>155</v>
      </c>
      <c r="AG42" s="10">
        <v>2</v>
      </c>
      <c r="AH42" s="9">
        <v>3.6795392482975425E-4</v>
      </c>
      <c r="AJ42" s="104"/>
    </row>
    <row r="43" spans="1:36" x14ac:dyDescent="0.35">
      <c r="O43" s="96" t="s">
        <v>59</v>
      </c>
      <c r="P43" s="31">
        <f>SUM(P38:P42)</f>
        <v>1.2292061826503294E-3</v>
      </c>
      <c r="Q43" s="31">
        <f t="shared" ref="Q43:R43" si="54">SUM(Q38:Q42)</f>
        <v>1.2226439339578527E-3</v>
      </c>
      <c r="R43" s="31">
        <f t="shared" si="54"/>
        <v>1.1878146534192791E-3</v>
      </c>
      <c r="S43" s="133">
        <f>SUM(S38:S42)</f>
        <v>3.639664770027461E-3</v>
      </c>
      <c r="T43" s="31"/>
      <c r="X43" s="91" t="s">
        <v>59</v>
      </c>
      <c r="Y43" s="31">
        <f>SUM(Y38:Y42)</f>
        <v>4.0858357356500551E-7</v>
      </c>
      <c r="Z43" s="31">
        <f t="shared" ref="Z43:AA43" si="55">SUM(Z38:Z42)</f>
        <v>4.0538331420583827E-7</v>
      </c>
      <c r="AA43" s="31">
        <f t="shared" si="55"/>
        <v>3.9694548416284187E-7</v>
      </c>
      <c r="AB43" s="88">
        <f>SUM(AB38:AB42)</f>
        <v>1.2109123719336857E-6</v>
      </c>
      <c r="AF43" s="10" t="s">
        <v>155</v>
      </c>
      <c r="AG43" s="10">
        <v>3</v>
      </c>
      <c r="AH43" s="9">
        <v>3.635175202159949E-4</v>
      </c>
      <c r="AJ43" s="104"/>
    </row>
    <row r="44" spans="1:36" x14ac:dyDescent="0.35">
      <c r="J44">
        <v>3.3606679999999998E-3</v>
      </c>
      <c r="O44" s="96" t="s">
        <v>60</v>
      </c>
      <c r="P44" s="31">
        <f>AVERAGE(P38:P42)</f>
        <v>2.4584123653006589E-4</v>
      </c>
      <c r="Q44" s="31">
        <f t="shared" ref="Q44:R44" si="56">AVERAGE(Q38:Q42)</f>
        <v>2.4452878679157052E-4</v>
      </c>
      <c r="R44" s="31">
        <f t="shared" si="56"/>
        <v>2.3756293068385583E-4</v>
      </c>
      <c r="S44" s="31"/>
      <c r="T44" s="31"/>
      <c r="AB44" s="31">
        <f>SUMSQ(P38:R42)</f>
        <v>1.2109123719336857E-6</v>
      </c>
      <c r="AF44" s="10" t="s">
        <v>156</v>
      </c>
      <c r="AG44" s="10">
        <v>1</v>
      </c>
      <c r="AH44" s="9">
        <v>2.8340382025854424E-4</v>
      </c>
      <c r="AJ44" s="104"/>
    </row>
    <row r="45" spans="1:36" x14ac:dyDescent="0.35">
      <c r="J45">
        <v>3.1764660000000002E-3</v>
      </c>
      <c r="AF45" s="10" t="s">
        <v>156</v>
      </c>
      <c r="AG45" s="10">
        <v>2</v>
      </c>
      <c r="AH45" s="9">
        <v>2.7910812431291985E-4</v>
      </c>
      <c r="AJ45" s="104"/>
    </row>
    <row r="46" spans="1:36" x14ac:dyDescent="0.35">
      <c r="J46">
        <v>3.0182239999999999E-3</v>
      </c>
      <c r="O46" s="100" t="s">
        <v>61</v>
      </c>
      <c r="P46" s="109">
        <f>(S43^2)/(3*5)</f>
        <v>8.8314397587860337E-7</v>
      </c>
      <c r="Q46" s="101"/>
      <c r="R46" s="101"/>
      <c r="S46" s="101"/>
      <c r="T46" s="101"/>
      <c r="U46" s="87"/>
      <c r="V46" s="102"/>
      <c r="AF46" s="10" t="s">
        <v>156</v>
      </c>
      <c r="AG46" s="10">
        <v>3</v>
      </c>
      <c r="AH46" s="9">
        <v>2.8490867466238629E-4</v>
      </c>
      <c r="AJ46" s="104"/>
    </row>
    <row r="47" spans="1:36" x14ac:dyDescent="0.35">
      <c r="J47">
        <v>2.8858942199999999E-3</v>
      </c>
      <c r="O47" s="103"/>
      <c r="P47" s="31"/>
      <c r="Q47" s="31"/>
      <c r="R47" s="31"/>
      <c r="S47" s="31"/>
      <c r="T47" s="31"/>
      <c r="V47" s="104"/>
      <c r="X47" s="78"/>
      <c r="Y47" s="31"/>
      <c r="Z47" s="31"/>
      <c r="AA47" s="31"/>
      <c r="AF47" s="10" t="s">
        <v>157</v>
      </c>
      <c r="AG47" s="10">
        <v>1</v>
      </c>
      <c r="AH47" s="9">
        <v>1.6806264558619192E-4</v>
      </c>
      <c r="AJ47" s="104"/>
    </row>
    <row r="48" spans="1:36" x14ac:dyDescent="0.35">
      <c r="J48">
        <v>2.7796199339999998E-3</v>
      </c>
      <c r="O48" s="103" t="s">
        <v>177</v>
      </c>
      <c r="P48" s="31" t="s">
        <v>188</v>
      </c>
      <c r="Q48" s="31" t="s">
        <v>178</v>
      </c>
      <c r="R48" s="31" t="s">
        <v>179</v>
      </c>
      <c r="S48" s="31" t="s">
        <v>187</v>
      </c>
      <c r="T48" s="44">
        <v>0.05</v>
      </c>
      <c r="U48">
        <v>0.01</v>
      </c>
      <c r="V48" s="105" t="s">
        <v>180</v>
      </c>
      <c r="X48" s="92" t="s">
        <v>192</v>
      </c>
      <c r="Y48" s="93">
        <f>SQRT(R51/3)</f>
        <v>6.9537465947840851E-6</v>
      </c>
      <c r="Z48" s="31"/>
      <c r="AA48" s="31"/>
      <c r="AF48" s="10" t="s">
        <v>157</v>
      </c>
      <c r="AG48" s="10">
        <v>2</v>
      </c>
      <c r="AH48" s="9">
        <v>1.6665850673249874E-4</v>
      </c>
      <c r="AJ48" s="104"/>
    </row>
    <row r="49" spans="10:36" x14ac:dyDescent="0.35">
      <c r="O49" s="103" t="s">
        <v>86</v>
      </c>
      <c r="P49" s="89">
        <f>5-1</f>
        <v>4</v>
      </c>
      <c r="Q49" s="31">
        <f>(((S38^2)+(S39^2)+(S40^2)+(S41^2)+(S42^2))/3)-P46</f>
        <v>3.2660788585417501E-7</v>
      </c>
      <c r="R49" s="31">
        <f>Q49/P49</f>
        <v>8.1651971463543753E-8</v>
      </c>
      <c r="S49" s="31">
        <f>R49/R51</f>
        <v>562.86947861178021</v>
      </c>
      <c r="T49" s="31">
        <f>FINV(0.05,P49,P51)</f>
        <v>3.8378533545558975</v>
      </c>
      <c r="U49" s="31">
        <f>FINV(0.01,P49,P51)</f>
        <v>7.006076622955586</v>
      </c>
      <c r="V49" s="104" t="s">
        <v>83</v>
      </c>
      <c r="X49" s="92" t="s">
        <v>193</v>
      </c>
      <c r="Y49" s="94">
        <v>4.8899999999999997</v>
      </c>
      <c r="Z49" s="31"/>
      <c r="AA49" s="31"/>
      <c r="AF49" s="10" t="s">
        <v>157</v>
      </c>
      <c r="AG49" s="10">
        <v>3</v>
      </c>
      <c r="AH49" s="9">
        <v>1.2646371769336399E-4</v>
      </c>
      <c r="AJ49" s="104"/>
    </row>
    <row r="50" spans="10:36" x14ac:dyDescent="0.35">
      <c r="O50" s="103" t="s">
        <v>181</v>
      </c>
      <c r="P50" s="89">
        <f>3-1</f>
        <v>2</v>
      </c>
      <c r="Q50" s="31">
        <f>(((P43^2)+(Q43^2)+(R43^2))/5)-P46</f>
        <v>1.9796003885491008E-10</v>
      </c>
      <c r="R50" s="31">
        <f>Q50/P50</f>
        <v>9.8980019427455038E-11</v>
      </c>
      <c r="S50" s="31">
        <f>R50/R51</f>
        <v>0.68232071962880092</v>
      </c>
      <c r="T50" s="31">
        <f>FINV(0.05,P50,P51)</f>
        <v>4.4589701075245118</v>
      </c>
      <c r="U50" s="31">
        <f>FINV(0.01,P50,P51)</f>
        <v>8.6491106406735145</v>
      </c>
      <c r="V50" s="104" t="s">
        <v>209</v>
      </c>
      <c r="X50" s="92" t="s">
        <v>97</v>
      </c>
      <c r="Y50" s="93">
        <f>Y48*Y49</f>
        <v>3.4003820848494177E-5</v>
      </c>
      <c r="Z50" s="31"/>
      <c r="AA50" s="31"/>
      <c r="AF50" s="10" t="s">
        <v>158</v>
      </c>
      <c r="AG50" s="10">
        <v>1</v>
      </c>
      <c r="AH50" s="9">
        <v>4.0095959849028231E-6</v>
      </c>
      <c r="AJ50" s="104"/>
    </row>
    <row r="51" spans="10:36" x14ac:dyDescent="0.35">
      <c r="J51">
        <v>4.0999999999999999E-4</v>
      </c>
      <c r="O51" s="103" t="s">
        <v>182</v>
      </c>
      <c r="P51" s="89">
        <f>P49*P50</f>
        <v>8</v>
      </c>
      <c r="Q51" s="31">
        <f>Q52-Q49</f>
        <v>1.1605102009073102E-9</v>
      </c>
      <c r="R51" s="31">
        <f>Q51/P51</f>
        <v>1.4506377511341378E-10</v>
      </c>
      <c r="S51" s="31"/>
      <c r="T51" s="31"/>
      <c r="V51" s="104"/>
      <c r="X51" s="78"/>
      <c r="Y51" s="31"/>
      <c r="Z51" s="31"/>
      <c r="AA51" s="31"/>
      <c r="AF51" s="10" t="s">
        <v>158</v>
      </c>
      <c r="AG51" s="10">
        <v>2</v>
      </c>
      <c r="AH51" s="9">
        <v>3.5790667053598874E-6</v>
      </c>
      <c r="AJ51" s="104"/>
    </row>
    <row r="52" spans="10:36" x14ac:dyDescent="0.35">
      <c r="J52">
        <v>3.6999999999999999E-4</v>
      </c>
      <c r="O52" s="103" t="s">
        <v>175</v>
      </c>
      <c r="P52" s="89">
        <f>P49+P50+P51</f>
        <v>14</v>
      </c>
      <c r="Q52" s="31">
        <f>AB43-P46</f>
        <v>3.2776839605508232E-7</v>
      </c>
      <c r="R52" s="31"/>
      <c r="S52" s="31"/>
      <c r="T52" s="31"/>
      <c r="V52" s="104"/>
      <c r="X52" s="92" t="s">
        <v>194</v>
      </c>
      <c r="Y52" s="114" t="s">
        <v>40</v>
      </c>
      <c r="Z52" s="114" t="s">
        <v>195</v>
      </c>
      <c r="AA52" s="114" t="s">
        <v>230</v>
      </c>
      <c r="AB52" s="114" t="s">
        <v>196</v>
      </c>
      <c r="AF52" s="10" t="s">
        <v>158</v>
      </c>
      <c r="AG52" s="10">
        <v>3</v>
      </c>
      <c r="AH52" s="9">
        <v>3.5078791379743445E-6</v>
      </c>
      <c r="AJ52" s="104"/>
    </row>
    <row r="53" spans="10:36" x14ac:dyDescent="0.35">
      <c r="J53">
        <v>2.7999999999999998E-4</v>
      </c>
      <c r="O53" s="103"/>
      <c r="P53" s="31"/>
      <c r="Q53" s="31"/>
      <c r="R53" s="31"/>
      <c r="S53" s="31"/>
      <c r="T53" s="31"/>
      <c r="V53" s="104"/>
      <c r="X53" s="92" t="s">
        <v>158</v>
      </c>
      <c r="Y53" s="134">
        <v>3.6988472760790185E-6</v>
      </c>
      <c r="Z53" s="134">
        <f>Y53+Y$50</f>
        <v>3.7702668124573196E-5</v>
      </c>
      <c r="AA53" s="16"/>
      <c r="AB53" s="16" t="s">
        <v>100</v>
      </c>
      <c r="AJ53" s="104"/>
    </row>
    <row r="54" spans="10:36" x14ac:dyDescent="0.35">
      <c r="J54" s="132">
        <v>1.5413140000000001E-4</v>
      </c>
      <c r="O54" s="103" t="s">
        <v>180</v>
      </c>
      <c r="P54" s="31"/>
      <c r="Q54" s="31"/>
      <c r="R54" s="31"/>
      <c r="S54" s="31"/>
      <c r="T54" s="31"/>
      <c r="V54" s="104"/>
      <c r="X54" s="92" t="s">
        <v>157</v>
      </c>
      <c r="Y54" s="134">
        <v>1.5372829000401823E-4</v>
      </c>
      <c r="Z54" s="134">
        <f t="shared" ref="Z54:Z57" si="57">Y54+Y$50</f>
        <v>1.8773211085251242E-4</v>
      </c>
      <c r="AA54" s="16"/>
      <c r="AB54" s="16" t="s">
        <v>101</v>
      </c>
      <c r="AF54" s="9">
        <v>4.0524396943504223E-4</v>
      </c>
      <c r="AG54" s="9">
        <v>4.0534431137732001E-4</v>
      </c>
      <c r="AH54" s="9">
        <v>4.0941686170955962E-4</v>
      </c>
      <c r="AJ54" s="104"/>
    </row>
    <row r="55" spans="10:36" x14ac:dyDescent="0.35">
      <c r="J55" s="132">
        <v>3.7077000000000001E-6</v>
      </c>
      <c r="O55" s="103" t="s">
        <v>80</v>
      </c>
      <c r="P55" s="31" t="s">
        <v>189</v>
      </c>
      <c r="Q55" s="31"/>
      <c r="R55" s="31"/>
      <c r="S55" s="31"/>
      <c r="T55" s="31"/>
      <c r="V55" s="104"/>
      <c r="X55" s="92" t="s">
        <v>156</v>
      </c>
      <c r="Y55" s="134">
        <v>2.8247353974461678E-4</v>
      </c>
      <c r="Z55" s="134">
        <f t="shared" si="57"/>
        <v>3.1647736059311094E-4</v>
      </c>
      <c r="AA55" s="16"/>
      <c r="AB55" s="16" t="s">
        <v>102</v>
      </c>
      <c r="AF55" s="9">
        <v>3.6848615138564806E-4</v>
      </c>
      <c r="AG55" s="9">
        <v>3.6795392482975425E-4</v>
      </c>
      <c r="AH55" s="9">
        <v>3.635175202159949E-4</v>
      </c>
      <c r="AJ55" s="104"/>
    </row>
    <row r="56" spans="10:36" x14ac:dyDescent="0.35">
      <c r="O56" s="103" t="s">
        <v>83</v>
      </c>
      <c r="P56" s="31" t="s">
        <v>190</v>
      </c>
      <c r="Q56" s="31"/>
      <c r="R56" s="31"/>
      <c r="S56" s="31"/>
      <c r="T56" s="31"/>
      <c r="V56" s="104"/>
      <c r="X56" s="92" t="s">
        <v>155</v>
      </c>
      <c r="Y56" s="134">
        <v>3.666525321437991E-4</v>
      </c>
      <c r="Z56" s="134">
        <f t="shared" si="57"/>
        <v>4.0065635299229327E-4</v>
      </c>
      <c r="AA56" s="16"/>
      <c r="AB56" s="16" t="s">
        <v>231</v>
      </c>
      <c r="AF56" s="9">
        <v>2.8340382025854424E-4</v>
      </c>
      <c r="AG56" s="9">
        <v>2.7910812431291985E-4</v>
      </c>
      <c r="AH56" s="9">
        <v>2.8490867466238629E-4</v>
      </c>
      <c r="AJ56" s="104"/>
    </row>
    <row r="57" spans="10:36" x14ac:dyDescent="0.35">
      <c r="O57" s="106" t="s">
        <v>81</v>
      </c>
      <c r="P57" s="107" t="s">
        <v>183</v>
      </c>
      <c r="Q57" s="107"/>
      <c r="R57" s="107"/>
      <c r="S57" s="107"/>
      <c r="T57" s="107"/>
      <c r="U57" s="59"/>
      <c r="V57" s="108"/>
      <c r="X57" s="92" t="s">
        <v>154</v>
      </c>
      <c r="Y57" s="134">
        <v>4.0666838084064066E-4</v>
      </c>
      <c r="Z57" s="134">
        <f t="shared" si="57"/>
        <v>4.4067220168913482E-4</v>
      </c>
      <c r="AA57" s="16"/>
      <c r="AB57" s="16" t="s">
        <v>232</v>
      </c>
      <c r="AF57" s="9">
        <v>1.6806264558619192E-4</v>
      </c>
      <c r="AG57" s="9">
        <v>1.6665850673249874E-4</v>
      </c>
      <c r="AH57" s="9">
        <v>1.2646371769336399E-4</v>
      </c>
      <c r="AJ57" s="104"/>
    </row>
    <row r="58" spans="10:36" x14ac:dyDescent="0.35">
      <c r="AF58" s="9">
        <v>4.0095959849028231E-6</v>
      </c>
      <c r="AG58" s="9">
        <v>3.5790667053598874E-6</v>
      </c>
      <c r="AH58" s="9">
        <v>3.5078791379743445E-6</v>
      </c>
    </row>
  </sheetData>
  <sortState xmlns:xlrd2="http://schemas.microsoft.com/office/spreadsheetml/2017/richdata2" ref="X53:AA57">
    <sortCondition ref="Y53:Y57"/>
  </sortState>
  <mergeCells count="34">
    <mergeCell ref="AU3:BB3"/>
    <mergeCell ref="BD3:BK3"/>
    <mergeCell ref="BM3:BT3"/>
    <mergeCell ref="BV3:CC3"/>
    <mergeCell ref="D31:D33"/>
    <mergeCell ref="L31:L33"/>
    <mergeCell ref="D34:D36"/>
    <mergeCell ref="L34:L36"/>
    <mergeCell ref="AL1:AT1"/>
    <mergeCell ref="AL3:AS3"/>
    <mergeCell ref="A20:L20"/>
    <mergeCell ref="A22:A36"/>
    <mergeCell ref="B22:B36"/>
    <mergeCell ref="C22:C36"/>
    <mergeCell ref="D22:D24"/>
    <mergeCell ref="L22:L24"/>
    <mergeCell ref="D25:D27"/>
    <mergeCell ref="L25:L27"/>
    <mergeCell ref="D28:D30"/>
    <mergeCell ref="L28:L30"/>
    <mergeCell ref="C4:C18"/>
    <mergeCell ref="D16:D18"/>
    <mergeCell ref="A4:A18"/>
    <mergeCell ref="B4:B18"/>
    <mergeCell ref="L13:L15"/>
    <mergeCell ref="L16:L18"/>
    <mergeCell ref="A2:L2"/>
    <mergeCell ref="D4:D6"/>
    <mergeCell ref="L4:L6"/>
    <mergeCell ref="D7:D9"/>
    <mergeCell ref="L7:L9"/>
    <mergeCell ref="D10:D12"/>
    <mergeCell ref="L10:L12"/>
    <mergeCell ref="D13:D1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5CC6C-8A30-4CD4-ABC0-BF1DF45FED18}">
  <sheetPr>
    <tabColor theme="2" tint="-0.499984740745262"/>
  </sheetPr>
  <dimension ref="A2:X54"/>
  <sheetViews>
    <sheetView zoomScale="61" zoomScaleNormal="47" workbookViewId="0">
      <selection activeCell="Q37" sqref="Q37"/>
    </sheetView>
  </sheetViews>
  <sheetFormatPr defaultRowHeight="14.5" x14ac:dyDescent="0.35"/>
  <sheetData>
    <row r="2" spans="2:8" x14ac:dyDescent="0.35">
      <c r="C2" s="136" t="s">
        <v>207</v>
      </c>
      <c r="D2" s="136"/>
      <c r="E2" s="136" t="s">
        <v>208</v>
      </c>
      <c r="F2" s="136"/>
      <c r="G2" s="136" t="s">
        <v>221</v>
      </c>
      <c r="H2" s="136"/>
    </row>
    <row r="3" spans="2:8" x14ac:dyDescent="0.35">
      <c r="C3" s="31" t="s">
        <v>186</v>
      </c>
      <c r="D3" t="s">
        <v>185</v>
      </c>
      <c r="E3" s="31" t="s">
        <v>186</v>
      </c>
      <c r="F3" t="s">
        <v>185</v>
      </c>
      <c r="G3" s="31" t="s">
        <v>186</v>
      </c>
      <c r="H3" t="s">
        <v>185</v>
      </c>
    </row>
    <row r="4" spans="2:8" x14ac:dyDescent="0.35">
      <c r="B4">
        <v>30</v>
      </c>
      <c r="C4" s="32">
        <v>0.29803797672171778</v>
      </c>
      <c r="D4" s="31">
        <v>0.61710555346786367</v>
      </c>
      <c r="E4" s="31">
        <v>0.84624533333333318</v>
      </c>
      <c r="F4" s="31">
        <v>0.87318634666666661</v>
      </c>
      <c r="G4" s="9">
        <v>4.0999999999999999E-4</v>
      </c>
      <c r="H4" s="76">
        <v>3.3606679999999998E-3</v>
      </c>
    </row>
    <row r="5" spans="2:8" x14ac:dyDescent="0.35">
      <c r="B5">
        <v>60</v>
      </c>
      <c r="C5" s="32">
        <v>0.28007530504630762</v>
      </c>
      <c r="D5" s="31">
        <v>0.59663241158131297</v>
      </c>
      <c r="E5" s="31">
        <v>0.84495176346666667</v>
      </c>
      <c r="F5" s="31">
        <v>0.87315105066666654</v>
      </c>
      <c r="G5" s="9">
        <v>3.6999999999999999E-4</v>
      </c>
      <c r="H5" s="76">
        <v>3.1764660000000002E-3</v>
      </c>
    </row>
    <row r="6" spans="2:8" x14ac:dyDescent="0.35">
      <c r="B6">
        <v>90</v>
      </c>
      <c r="C6" s="32">
        <v>0.27974675755257489</v>
      </c>
      <c r="D6" s="31">
        <v>0.55527758224364809</v>
      </c>
      <c r="E6" s="31">
        <v>0.84380938533333338</v>
      </c>
      <c r="F6" s="31">
        <v>0.86923608000000019</v>
      </c>
      <c r="G6" s="9">
        <v>2.7999999999999998E-4</v>
      </c>
      <c r="H6" s="76">
        <v>3.0182239999999999E-3</v>
      </c>
    </row>
    <row r="7" spans="2:8" x14ac:dyDescent="0.35">
      <c r="B7">
        <v>120</v>
      </c>
      <c r="C7" s="32">
        <v>0.31730313039486685</v>
      </c>
      <c r="D7" s="31">
        <v>0.70940168304494777</v>
      </c>
      <c r="E7" s="31">
        <v>0.8876626666666666</v>
      </c>
      <c r="F7" s="31">
        <v>0.91444266666666663</v>
      </c>
      <c r="G7" s="9">
        <v>1.5413140000000001E-4</v>
      </c>
      <c r="H7" s="76">
        <v>2.8858942199999999E-3</v>
      </c>
    </row>
    <row r="8" spans="2:8" x14ac:dyDescent="0.35">
      <c r="B8">
        <v>150</v>
      </c>
      <c r="C8" s="32">
        <v>0.35479154299952365</v>
      </c>
      <c r="D8" s="31">
        <v>0.74621216611921126</v>
      </c>
      <c r="E8" s="31">
        <v>0.88711200000000001</v>
      </c>
      <c r="F8" s="31">
        <v>0.91002000000000016</v>
      </c>
      <c r="G8" s="9">
        <v>3.7077000000000001E-6</v>
      </c>
      <c r="H8" s="76">
        <v>2.7796199339999998E-3</v>
      </c>
    </row>
    <row r="40" spans="1:24" x14ac:dyDescent="0.35">
      <c r="A40" s="152" t="s">
        <v>87</v>
      </c>
      <c r="B40" s="152"/>
      <c r="C40" s="152"/>
      <c r="D40" s="152"/>
      <c r="E40" s="152"/>
      <c r="F40" s="152"/>
      <c r="H40" s="140" t="s">
        <v>211</v>
      </c>
      <c r="I40" s="140"/>
      <c r="J40" s="140"/>
      <c r="K40" s="140"/>
      <c r="L40" s="140"/>
      <c r="M40" s="140"/>
      <c r="N40" s="140"/>
      <c r="P40" s="141" t="s">
        <v>212</v>
      </c>
      <c r="Q40" s="141"/>
      <c r="R40" s="141"/>
      <c r="S40" s="141"/>
      <c r="T40" s="141"/>
      <c r="U40" s="141"/>
      <c r="V40" s="141"/>
      <c r="W40" s="141"/>
      <c r="X40" s="141"/>
    </row>
    <row r="41" spans="1:24" x14ac:dyDescent="0.35">
      <c r="A41" s="1" t="s">
        <v>2</v>
      </c>
      <c r="B41" s="1" t="s">
        <v>3</v>
      </c>
      <c r="C41" s="1" t="s">
        <v>4</v>
      </c>
      <c r="D41" s="1" t="s">
        <v>5</v>
      </c>
      <c r="E41" s="1" t="s">
        <v>6</v>
      </c>
      <c r="F41" s="1" t="s">
        <v>7</v>
      </c>
      <c r="H41" s="1" t="s">
        <v>2</v>
      </c>
      <c r="I41" s="1" t="s">
        <v>3</v>
      </c>
      <c r="J41" s="1" t="s">
        <v>145</v>
      </c>
      <c r="K41" s="1" t="s">
        <v>146</v>
      </c>
      <c r="L41" s="1" t="s">
        <v>147</v>
      </c>
      <c r="M41" s="1" t="s">
        <v>148</v>
      </c>
      <c r="N41" s="1" t="s">
        <v>7</v>
      </c>
      <c r="P41" s="66" t="s">
        <v>32</v>
      </c>
      <c r="Q41" s="66" t="s">
        <v>33</v>
      </c>
      <c r="R41" s="66" t="s">
        <v>34</v>
      </c>
      <c r="S41" s="66" t="s">
        <v>35</v>
      </c>
      <c r="T41" s="66" t="s">
        <v>36</v>
      </c>
      <c r="U41" s="66" t="s">
        <v>37</v>
      </c>
      <c r="V41" s="66" t="s">
        <v>38</v>
      </c>
      <c r="W41" s="72" t="s">
        <v>39</v>
      </c>
      <c r="X41" s="1" t="s">
        <v>40</v>
      </c>
    </row>
    <row r="42" spans="1:24" x14ac:dyDescent="0.35">
      <c r="A42" s="148" t="s">
        <v>8</v>
      </c>
      <c r="B42" s="1" t="s">
        <v>9</v>
      </c>
      <c r="C42" s="1">
        <v>10.0152</v>
      </c>
      <c r="D42" s="1">
        <v>1.8</v>
      </c>
      <c r="E42" s="1">
        <f>((D42*0.1*56.1)/(C42))</f>
        <v>1.0082674335010784</v>
      </c>
      <c r="F42" s="147">
        <f>AVERAGE(E42:E44)</f>
        <v>0.91441880445197476</v>
      </c>
      <c r="H42" s="148" t="s">
        <v>17</v>
      </c>
      <c r="I42" s="10" t="s">
        <v>9</v>
      </c>
      <c r="J42" s="1">
        <v>25</v>
      </c>
      <c r="K42" s="71">
        <v>16.754000000000001</v>
      </c>
      <c r="L42" s="1">
        <v>40.289900000000003</v>
      </c>
      <c r="M42" s="16">
        <f t="shared" ref="M42:M47" si="0">(L42-K42)/J42</f>
        <v>0.94143600000000005</v>
      </c>
      <c r="N42" s="142">
        <f>AVERAGE(M42:M44)</f>
        <v>0.94333333333333336</v>
      </c>
      <c r="P42" s="123" t="s">
        <v>213</v>
      </c>
      <c r="Q42" s="66">
        <v>6.1698000000000004</v>
      </c>
      <c r="R42" s="66">
        <v>2.0095999999999998</v>
      </c>
      <c r="S42" s="67">
        <f>SUM(Q42:R42)</f>
        <v>8.1794000000000011</v>
      </c>
      <c r="T42" s="66">
        <v>8.1792999999999996</v>
      </c>
      <c r="U42" s="66">
        <v>8.1795000000000009</v>
      </c>
      <c r="V42" s="124">
        <v>8.1786999999999992</v>
      </c>
      <c r="W42" s="67">
        <f>((S42-V42)/R42)*100%</f>
        <v>3.4832802547866309E-4</v>
      </c>
      <c r="X42" s="145">
        <f>AVERAGE(W42:W44)</f>
        <v>2.2108227327387151E-3</v>
      </c>
    </row>
    <row r="43" spans="1:24" x14ac:dyDescent="0.35">
      <c r="A43" s="149"/>
      <c r="B43" s="1" t="s">
        <v>10</v>
      </c>
      <c r="C43" s="1">
        <v>10.033200000000001</v>
      </c>
      <c r="D43" s="1">
        <v>1.5</v>
      </c>
      <c r="E43" s="1">
        <f t="shared" ref="E43:E47" si="1">((D43*0.1*56.1)/(C43))</f>
        <v>0.83871546465733771</v>
      </c>
      <c r="F43" s="147"/>
      <c r="H43" s="149"/>
      <c r="I43" s="1" t="s">
        <v>10</v>
      </c>
      <c r="J43" s="1">
        <v>25</v>
      </c>
      <c r="K43" s="1">
        <v>16.674199999999999</v>
      </c>
      <c r="L43" s="71">
        <v>40.289000000000001</v>
      </c>
      <c r="M43" s="16">
        <f t="shared" si="0"/>
        <v>0.9445920000000001</v>
      </c>
      <c r="N43" s="143"/>
      <c r="P43" s="123" t="s">
        <v>214</v>
      </c>
      <c r="Q43" s="66">
        <v>6.2344999999999997</v>
      </c>
      <c r="R43" s="67">
        <v>2.0070000000000001</v>
      </c>
      <c r="S43" s="67">
        <f t="shared" ref="S43:S44" si="2">SUM(Q43:R43)</f>
        <v>8.2415000000000003</v>
      </c>
      <c r="T43" s="66">
        <v>8.2418999999999993</v>
      </c>
      <c r="U43" s="67">
        <v>8.2420000000000009</v>
      </c>
      <c r="V43" s="125">
        <v>8.2411999999999992</v>
      </c>
      <c r="W43" s="67">
        <f>((S43-V43)/R43)*100%</f>
        <v>1.4947683109171758E-4</v>
      </c>
      <c r="X43" s="145"/>
    </row>
    <row r="44" spans="1:24" x14ac:dyDescent="0.35">
      <c r="A44" s="150"/>
      <c r="B44" s="1" t="s">
        <v>11</v>
      </c>
      <c r="C44" s="1">
        <v>10.014799999999999</v>
      </c>
      <c r="D44" s="1">
        <v>1.6</v>
      </c>
      <c r="E44" s="1">
        <f t="shared" si="1"/>
        <v>0.89627351519750798</v>
      </c>
      <c r="F44" s="147"/>
      <c r="H44" s="150"/>
      <c r="I44" s="1" t="s">
        <v>11</v>
      </c>
      <c r="J44" s="1">
        <v>25</v>
      </c>
      <c r="K44" s="1">
        <v>16.680800000000001</v>
      </c>
      <c r="L44" s="1">
        <v>40.280099999999997</v>
      </c>
      <c r="M44" s="16">
        <f t="shared" si="0"/>
        <v>0.94397199999999981</v>
      </c>
      <c r="N44" s="144"/>
      <c r="P44" s="123" t="s">
        <v>215</v>
      </c>
      <c r="Q44" s="67">
        <v>6.117</v>
      </c>
      <c r="R44" s="67">
        <v>2.0049999999999999</v>
      </c>
      <c r="S44" s="67">
        <f t="shared" si="2"/>
        <v>8.1219999999999999</v>
      </c>
      <c r="T44" s="126">
        <v>8.1097000000000001</v>
      </c>
      <c r="U44" s="67">
        <v>8.1075999999999997</v>
      </c>
      <c r="V44" s="67"/>
      <c r="W44" s="67">
        <f>((S44-T44)/R44)*100%</f>
        <v>6.134663341645764E-3</v>
      </c>
      <c r="X44" s="145"/>
    </row>
    <row r="45" spans="1:24" x14ac:dyDescent="0.35">
      <c r="A45" s="147" t="s">
        <v>12</v>
      </c>
      <c r="B45" s="1" t="s">
        <v>9</v>
      </c>
      <c r="C45" s="1">
        <v>10.044600000000001</v>
      </c>
      <c r="D45" s="1">
        <v>0.7</v>
      </c>
      <c r="E45" s="1">
        <f t="shared" si="1"/>
        <v>0.39095633474702818</v>
      </c>
      <c r="F45" s="147">
        <f>AVERAGE(E45:E47)</f>
        <v>0.4107512875196902</v>
      </c>
      <c r="H45" s="147" t="s">
        <v>12</v>
      </c>
      <c r="I45" s="1" t="s">
        <v>9</v>
      </c>
      <c r="J45" s="1">
        <v>25</v>
      </c>
      <c r="K45" s="71">
        <v>16.675000000000001</v>
      </c>
      <c r="L45" s="1">
        <v>37.731448</v>
      </c>
      <c r="M45" s="16">
        <f t="shared" si="0"/>
        <v>0.84225791999999999</v>
      </c>
      <c r="N45" s="139">
        <f>AVERAGE(M45:M47)</f>
        <v>0.86863874666666663</v>
      </c>
      <c r="P45" s="122" t="s">
        <v>41</v>
      </c>
      <c r="Q45" s="66">
        <v>6.1551999999999998</v>
      </c>
      <c r="R45" s="66">
        <v>2.0223</v>
      </c>
      <c r="S45" s="67">
        <v>8.1775000000000002</v>
      </c>
      <c r="T45" s="66">
        <v>8.1760000000000002</v>
      </c>
      <c r="U45" s="66">
        <v>8.1759000000000004</v>
      </c>
      <c r="V45" s="66"/>
      <c r="W45" s="67">
        <f>((S45-T45)/R45)*100%</f>
        <v>7.4172971369235857E-4</v>
      </c>
      <c r="X45" s="146">
        <f>AVERAGE(W45:W47)</f>
        <v>5.6235232038494753E-4</v>
      </c>
    </row>
    <row r="46" spans="1:24" x14ac:dyDescent="0.35">
      <c r="A46" s="147"/>
      <c r="B46" s="1" t="s">
        <v>10</v>
      </c>
      <c r="C46" s="1">
        <v>10.0023</v>
      </c>
      <c r="D46" s="1">
        <v>0.7</v>
      </c>
      <c r="E46" s="1">
        <f t="shared" si="1"/>
        <v>0.39260969976905308</v>
      </c>
      <c r="F46" s="147"/>
      <c r="H46" s="147"/>
      <c r="I46" s="1" t="s">
        <v>10</v>
      </c>
      <c r="J46" s="1">
        <v>25</v>
      </c>
      <c r="K46" s="1">
        <v>16.677600000000002</v>
      </c>
      <c r="L46" s="1">
        <v>38.731906000000002</v>
      </c>
      <c r="M46" s="16">
        <f t="shared" si="0"/>
        <v>0.88217224000000005</v>
      </c>
      <c r="N46" s="139"/>
      <c r="P46" s="122" t="s">
        <v>42</v>
      </c>
      <c r="Q46" s="66">
        <v>6.3023999999999996</v>
      </c>
      <c r="R46" s="66">
        <v>2.0021</v>
      </c>
      <c r="S46" s="67">
        <v>8.3044999999999991</v>
      </c>
      <c r="T46" s="66">
        <v>8.3042999999999996</v>
      </c>
      <c r="U46" s="66">
        <v>8.3043999999999993</v>
      </c>
      <c r="V46" s="66">
        <v>8.3039000000000005</v>
      </c>
      <c r="W46" s="67">
        <f>((S46-V46)/R46)*100%</f>
        <v>2.9968533040237831E-4</v>
      </c>
      <c r="X46" s="146"/>
    </row>
    <row r="47" spans="1:24" x14ac:dyDescent="0.35">
      <c r="A47" s="147"/>
      <c r="B47" s="1" t="s">
        <v>11</v>
      </c>
      <c r="C47" s="1">
        <v>10.0025</v>
      </c>
      <c r="D47" s="1">
        <v>0.8</v>
      </c>
      <c r="E47" s="1">
        <f t="shared" si="1"/>
        <v>0.4486878280429894</v>
      </c>
      <c r="F47" s="147"/>
      <c r="H47" s="147"/>
      <c r="I47" s="1" t="s">
        <v>11</v>
      </c>
      <c r="J47" s="1">
        <v>25</v>
      </c>
      <c r="K47" s="1">
        <v>16.677099999999999</v>
      </c>
      <c r="L47" s="1">
        <v>38.714252000000002</v>
      </c>
      <c r="M47" s="16">
        <f t="shared" si="0"/>
        <v>0.88148608000000006</v>
      </c>
      <c r="N47" s="139"/>
      <c r="P47" s="122" t="s">
        <v>43</v>
      </c>
      <c r="Q47" s="66">
        <v>6.1653000000000002</v>
      </c>
      <c r="R47" s="66">
        <v>2.0135000000000001</v>
      </c>
      <c r="S47" s="66">
        <v>8.1788000000000007</v>
      </c>
      <c r="T47" s="66">
        <v>8.1775000000000002</v>
      </c>
      <c r="U47" s="66">
        <v>8.1782000000000004</v>
      </c>
      <c r="V47" s="66">
        <v>8.1775000000000002</v>
      </c>
      <c r="W47" s="67">
        <f>((S47-T47)/R47)*100%</f>
        <v>6.4564191706010577E-4</v>
      </c>
      <c r="X47" s="146"/>
    </row>
    <row r="51" spans="1:5" ht="14.5" customHeight="1" x14ac:dyDescent="0.35"/>
    <row r="52" spans="1:5" ht="14.5" customHeight="1" x14ac:dyDescent="0.35">
      <c r="A52" s="1" t="s">
        <v>216</v>
      </c>
      <c r="B52" s="121" t="s">
        <v>223</v>
      </c>
      <c r="C52" s="121" t="s">
        <v>220</v>
      </c>
      <c r="D52" s="121" t="s">
        <v>219</v>
      </c>
      <c r="E52" s="121" t="s">
        <v>222</v>
      </c>
    </row>
    <row r="53" spans="1:5" ht="14.5" customHeight="1" x14ac:dyDescent="0.35">
      <c r="A53" s="121" t="s">
        <v>217</v>
      </c>
      <c r="B53" s="71">
        <v>0.94333333333333336</v>
      </c>
      <c r="C53" s="71">
        <v>2.2108227327387151E-3</v>
      </c>
      <c r="D53" s="71">
        <v>0.69816435734797855</v>
      </c>
      <c r="E53" s="71">
        <v>0.91441880445197476</v>
      </c>
    </row>
    <row r="54" spans="1:5" ht="14.5" customHeight="1" x14ac:dyDescent="0.35">
      <c r="A54" s="121" t="s">
        <v>218</v>
      </c>
      <c r="B54" s="71">
        <v>0.86863874666666663</v>
      </c>
      <c r="C54" s="71">
        <v>5.6235232038494753E-4</v>
      </c>
      <c r="D54" s="71">
        <v>0.23837813270067046</v>
      </c>
      <c r="E54" s="71">
        <v>0.4107512875196902</v>
      </c>
    </row>
  </sheetData>
  <mergeCells count="16">
    <mergeCell ref="C2:D2"/>
    <mergeCell ref="E2:F2"/>
    <mergeCell ref="A40:F40"/>
    <mergeCell ref="A42:A44"/>
    <mergeCell ref="F42:F44"/>
    <mergeCell ref="H42:H44"/>
    <mergeCell ref="A45:A47"/>
    <mergeCell ref="F45:F47"/>
    <mergeCell ref="H45:H47"/>
    <mergeCell ref="G2:H2"/>
    <mergeCell ref="N45:N47"/>
    <mergeCell ref="H40:N40"/>
    <mergeCell ref="P40:X40"/>
    <mergeCell ref="N42:N44"/>
    <mergeCell ref="X42:X44"/>
    <mergeCell ref="X45:X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48"/>
  <sheetViews>
    <sheetView topLeftCell="A10" zoomScale="59" zoomScaleNormal="90" workbookViewId="0">
      <selection activeCell="M10" sqref="M10"/>
    </sheetView>
  </sheetViews>
  <sheetFormatPr defaultRowHeight="14.5" x14ac:dyDescent="0.35"/>
  <cols>
    <col min="3" max="3" width="12.54296875" customWidth="1"/>
    <col min="4" max="4" width="10.6328125" customWidth="1"/>
    <col min="5" max="5" width="13.36328125" customWidth="1"/>
    <col min="6" max="6" width="11.36328125" bestFit="1" customWidth="1"/>
    <col min="17" max="17" width="10.6328125" customWidth="1"/>
  </cols>
  <sheetData>
    <row r="2" spans="1:21" x14ac:dyDescent="0.35">
      <c r="C2" t="s">
        <v>0</v>
      </c>
      <c r="E2" t="s">
        <v>1</v>
      </c>
    </row>
    <row r="4" spans="1:21" x14ac:dyDescent="0.3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21" x14ac:dyDescent="0.35">
      <c r="A5" s="148" t="s">
        <v>8</v>
      </c>
      <c r="B5" s="1" t="s">
        <v>9</v>
      </c>
      <c r="C5" s="1">
        <v>10.0152</v>
      </c>
      <c r="D5" s="1">
        <v>1.8</v>
      </c>
      <c r="E5" s="1">
        <f>((D5*0.1*56.1)/(C5))</f>
        <v>1.0082674335010784</v>
      </c>
      <c r="F5" s="147">
        <f>AVERAGE(E5:E7)</f>
        <v>0.91441880445197476</v>
      </c>
      <c r="I5" s="4"/>
      <c r="J5" s="4"/>
      <c r="K5" s="4"/>
      <c r="L5" s="4"/>
      <c r="M5" s="4"/>
      <c r="N5" s="4"/>
    </row>
    <row r="6" spans="1:21" x14ac:dyDescent="0.35">
      <c r="A6" s="149"/>
      <c r="B6" s="1" t="s">
        <v>10</v>
      </c>
      <c r="C6" s="1">
        <v>10.033200000000001</v>
      </c>
      <c r="D6" s="1">
        <v>1.5</v>
      </c>
      <c r="E6" s="1">
        <f t="shared" ref="E6:E22" si="0">((D6*0.1*56.1)/(C6))</f>
        <v>0.83871546465733771</v>
      </c>
      <c r="F6" s="147"/>
      <c r="I6" s="4"/>
      <c r="J6" s="6" t="s">
        <v>84</v>
      </c>
      <c r="K6" s="6" t="s">
        <v>3</v>
      </c>
      <c r="L6" s="6"/>
      <c r="M6" s="5"/>
      <c r="N6" s="7"/>
    </row>
    <row r="7" spans="1:21" x14ac:dyDescent="0.35">
      <c r="A7" s="150"/>
      <c r="B7" s="1" t="s">
        <v>11</v>
      </c>
      <c r="C7" s="1">
        <v>10.014799999999999</v>
      </c>
      <c r="D7" s="1">
        <v>1.6</v>
      </c>
      <c r="E7" s="1">
        <f t="shared" si="0"/>
        <v>0.89627351519750798</v>
      </c>
      <c r="F7" s="147"/>
      <c r="I7" s="4"/>
      <c r="J7" s="6"/>
      <c r="K7" s="30" t="s">
        <v>56</v>
      </c>
      <c r="L7" s="30" t="s">
        <v>57</v>
      </c>
      <c r="M7" s="30" t="s">
        <v>58</v>
      </c>
      <c r="N7" s="7" t="s">
        <v>59</v>
      </c>
      <c r="O7" s="30" t="s">
        <v>60</v>
      </c>
      <c r="R7" t="s">
        <v>62</v>
      </c>
      <c r="S7" t="s">
        <v>63</v>
      </c>
      <c r="T7" t="s">
        <v>64</v>
      </c>
      <c r="U7" t="s">
        <v>65</v>
      </c>
    </row>
    <row r="8" spans="1:21" x14ac:dyDescent="0.35">
      <c r="A8" s="147" t="s">
        <v>12</v>
      </c>
      <c r="B8" s="1" t="s">
        <v>9</v>
      </c>
      <c r="C8" s="1">
        <v>10.044600000000001</v>
      </c>
      <c r="D8" s="1">
        <v>0.7</v>
      </c>
      <c r="E8" s="1">
        <f t="shared" si="0"/>
        <v>0.39095633474702818</v>
      </c>
      <c r="F8" s="147">
        <f>AVERAGE(E8:E10)</f>
        <v>0.4107512875196902</v>
      </c>
      <c r="H8" s="153"/>
      <c r="I8" s="4"/>
      <c r="J8" s="29">
        <v>2.5</v>
      </c>
      <c r="K8" s="32">
        <v>0.39095633474702818</v>
      </c>
      <c r="L8" s="32">
        <v>0.39260969976905308</v>
      </c>
      <c r="M8" s="32">
        <v>0.4486878280429894</v>
      </c>
      <c r="N8" s="31">
        <f t="shared" ref="N8:N13" si="1">SUM(K8:M8)</f>
        <v>1.2322538625590707</v>
      </c>
      <c r="O8" s="31">
        <f t="shared" ref="O8:O13" si="2">AVERAGE(K8:M8)</f>
        <v>0.4107512875196902</v>
      </c>
      <c r="Q8" s="29">
        <v>2.5</v>
      </c>
      <c r="R8" s="31">
        <f t="shared" ref="R8:T12" si="3">K8^2</f>
        <v>0.15284685567883036</v>
      </c>
      <c r="S8" s="31">
        <f t="shared" si="3"/>
        <v>0.154142376352746</v>
      </c>
      <c r="T8" s="31">
        <f t="shared" si="3"/>
        <v>0.20132076703393523</v>
      </c>
      <c r="U8" s="31">
        <f>SUM(R8:T8)</f>
        <v>0.50830999906551155</v>
      </c>
    </row>
    <row r="9" spans="1:21" x14ac:dyDescent="0.35">
      <c r="A9" s="147"/>
      <c r="B9" s="1" t="s">
        <v>10</v>
      </c>
      <c r="C9" s="1">
        <v>10.0023</v>
      </c>
      <c r="D9" s="1">
        <v>0.7</v>
      </c>
      <c r="E9" s="1">
        <f t="shared" si="0"/>
        <v>0.39260969976905308</v>
      </c>
      <c r="F9" s="147"/>
      <c r="H9" s="153"/>
      <c r="I9" s="4"/>
      <c r="J9" s="29">
        <v>8</v>
      </c>
      <c r="K9" s="31">
        <v>0.50416895501522796</v>
      </c>
      <c r="L9" s="31">
        <v>0.44852191641182482</v>
      </c>
      <c r="M9" s="32">
        <v>0.61377945315841309</v>
      </c>
      <c r="N9" s="31">
        <f t="shared" si="1"/>
        <v>1.5664703245854659</v>
      </c>
      <c r="O9" s="31">
        <f t="shared" si="2"/>
        <v>0.52215677486182199</v>
      </c>
      <c r="Q9" s="29">
        <v>8</v>
      </c>
      <c r="R9" s="31">
        <f t="shared" si="3"/>
        <v>0.25418633520114697</v>
      </c>
      <c r="S9" s="31">
        <f t="shared" si="3"/>
        <v>0.20117190950173597</v>
      </c>
      <c r="T9" s="31">
        <f t="shared" si="3"/>
        <v>0.37672521711944063</v>
      </c>
      <c r="U9" s="31">
        <f>SUM(R9:T9)</f>
        <v>0.83208346182232362</v>
      </c>
    </row>
    <row r="10" spans="1:21" x14ac:dyDescent="0.35">
      <c r="A10" s="147"/>
      <c r="B10" s="1" t="s">
        <v>11</v>
      </c>
      <c r="C10" s="1">
        <v>10.0025</v>
      </c>
      <c r="D10" s="1">
        <v>0.8</v>
      </c>
      <c r="E10" s="1">
        <f t="shared" si="0"/>
        <v>0.4486878280429894</v>
      </c>
      <c r="F10" s="147"/>
      <c r="H10" s="153"/>
      <c r="I10" s="4"/>
      <c r="J10" s="29">
        <v>11</v>
      </c>
      <c r="K10" s="31">
        <v>0.5605795653260055</v>
      </c>
      <c r="L10" s="31">
        <v>0.72826586247528502</v>
      </c>
      <c r="M10" s="32">
        <v>0.55919937800283093</v>
      </c>
      <c r="N10" s="31">
        <f t="shared" si="1"/>
        <v>1.8480448058041214</v>
      </c>
      <c r="O10" s="31">
        <f t="shared" si="2"/>
        <v>0.61601493526804052</v>
      </c>
      <c r="Q10" s="29">
        <v>11</v>
      </c>
      <c r="R10" s="31">
        <f t="shared" si="3"/>
        <v>0.31424944906109326</v>
      </c>
      <c r="S10" s="31">
        <f t="shared" si="3"/>
        <v>0.53037116644687077</v>
      </c>
      <c r="T10" s="31">
        <f t="shared" si="3"/>
        <v>0.31270394435875298</v>
      </c>
      <c r="U10" s="31">
        <f>SUM(R10:T10)</f>
        <v>1.157324559866717</v>
      </c>
    </row>
    <row r="11" spans="1:21" x14ac:dyDescent="0.35">
      <c r="A11" s="178">
        <v>8</v>
      </c>
      <c r="B11" s="1" t="s">
        <v>9</v>
      </c>
      <c r="C11" s="1">
        <v>10.0145</v>
      </c>
      <c r="D11" s="1">
        <v>0.9</v>
      </c>
      <c r="E11" s="1">
        <f t="shared" si="0"/>
        <v>0.50416895501522796</v>
      </c>
      <c r="F11" s="147">
        <f>AVERAGE(E11:E13)</f>
        <v>0.52215677486182199</v>
      </c>
      <c r="H11" s="2"/>
      <c r="I11" s="4"/>
      <c r="J11" s="29">
        <v>20</v>
      </c>
      <c r="K11" s="31">
        <v>0.61492317197122204</v>
      </c>
      <c r="L11" s="31">
        <v>0.61463531239728697</v>
      </c>
      <c r="M11" s="31">
        <v>0.72756838723837269</v>
      </c>
      <c r="N11" s="31">
        <f t="shared" si="1"/>
        <v>1.9571268716068817</v>
      </c>
      <c r="O11" s="31">
        <f t="shared" si="2"/>
        <v>0.65237562386896053</v>
      </c>
      <c r="Q11" s="29">
        <v>20</v>
      </c>
      <c r="R11" s="31">
        <f t="shared" si="3"/>
        <v>0.3781305074271491</v>
      </c>
      <c r="S11" s="31">
        <f t="shared" si="3"/>
        <v>0.37777656724571057</v>
      </c>
      <c r="T11" s="31">
        <f t="shared" si="3"/>
        <v>0.52935575810864666</v>
      </c>
      <c r="U11" s="31">
        <f>SUM(R11:T11)</f>
        <v>1.2852628327815063</v>
      </c>
    </row>
    <row r="12" spans="1:21" x14ac:dyDescent="0.35">
      <c r="A12" s="178"/>
      <c r="B12" s="1" t="s">
        <v>10</v>
      </c>
      <c r="C12" s="1">
        <v>10.0062</v>
      </c>
      <c r="D12" s="1">
        <v>0.8</v>
      </c>
      <c r="E12" s="1">
        <f t="shared" si="0"/>
        <v>0.44852191641182482</v>
      </c>
      <c r="F12" s="147"/>
      <c r="H12" s="2"/>
      <c r="I12" s="4"/>
      <c r="J12" s="29">
        <v>25</v>
      </c>
      <c r="K12" s="31">
        <v>0.83881578947368429</v>
      </c>
      <c r="L12" s="31">
        <v>0.67208433999560724</v>
      </c>
      <c r="M12" s="31">
        <v>0.67178253884304118</v>
      </c>
      <c r="N12" s="31">
        <f t="shared" si="1"/>
        <v>2.1826826683123328</v>
      </c>
      <c r="O12" s="31">
        <f t="shared" si="2"/>
        <v>0.72756088943744424</v>
      </c>
      <c r="Q12" s="29">
        <v>25</v>
      </c>
      <c r="R12" s="31">
        <f t="shared" si="3"/>
        <v>0.70361192867036026</v>
      </c>
      <c r="S12" s="31">
        <f t="shared" si="3"/>
        <v>0.45169736006733097</v>
      </c>
      <c r="T12" s="31">
        <f t="shared" si="3"/>
        <v>0.45129177949440213</v>
      </c>
      <c r="U12" s="31">
        <f>SUM(R12:T12)</f>
        <v>1.6066010682320933</v>
      </c>
    </row>
    <row r="13" spans="1:21" x14ac:dyDescent="0.35">
      <c r="A13" s="178"/>
      <c r="B13" s="1" t="s">
        <v>11</v>
      </c>
      <c r="C13" s="1">
        <v>10.0541</v>
      </c>
      <c r="D13" s="1">
        <v>1.1000000000000001</v>
      </c>
      <c r="E13" s="1">
        <f t="shared" si="0"/>
        <v>0.61377945315841309</v>
      </c>
      <c r="F13" s="147"/>
      <c r="H13" s="2"/>
      <c r="J13" t="s">
        <v>59</v>
      </c>
      <c r="K13" s="31">
        <f>SUM(K8:K12)</f>
        <v>2.9094438165331677</v>
      </c>
      <c r="L13" s="31">
        <f>SUM(L8:L12)</f>
        <v>2.8561171310490572</v>
      </c>
      <c r="M13" s="31">
        <f>SUM(M8:M12)</f>
        <v>3.0210175852856471</v>
      </c>
      <c r="N13" s="33">
        <f t="shared" si="1"/>
        <v>8.7865785328678712</v>
      </c>
      <c r="O13" s="31">
        <f t="shared" si="2"/>
        <v>2.9288595109559572</v>
      </c>
      <c r="Q13" t="s">
        <v>59</v>
      </c>
      <c r="R13" s="31">
        <f>SUM(R8:R12)</f>
        <v>1.8030250760385798</v>
      </c>
      <c r="S13" s="31">
        <f>SUM(S8:S12)</f>
        <v>1.7151593796143945</v>
      </c>
      <c r="T13" s="31">
        <f>SUM(T8:T12)</f>
        <v>1.8713974661151775</v>
      </c>
      <c r="U13" s="33">
        <f>SUM(U8:U12)</f>
        <v>5.3895819217681513</v>
      </c>
    </row>
    <row r="14" spans="1:21" x14ac:dyDescent="0.35">
      <c r="A14" s="147">
        <v>11</v>
      </c>
      <c r="B14" s="1" t="s">
        <v>9</v>
      </c>
      <c r="C14" s="1">
        <v>10.0075</v>
      </c>
      <c r="D14" s="1">
        <v>1</v>
      </c>
      <c r="E14" s="1">
        <f t="shared" si="0"/>
        <v>0.5605795653260055</v>
      </c>
      <c r="F14" s="147">
        <f>AVERAGE(E14:E16)</f>
        <v>0.61601493526804052</v>
      </c>
      <c r="J14" t="s">
        <v>60</v>
      </c>
      <c r="K14" s="31">
        <f>AVERAGE(K8:K12)</f>
        <v>0.58188876330663353</v>
      </c>
      <c r="L14" s="31">
        <f>AVERAGE(L8:L12)</f>
        <v>0.57122342620981148</v>
      </c>
      <c r="M14" s="31">
        <f>AVERAGE(M8:M12)</f>
        <v>0.60420351705712938</v>
      </c>
      <c r="N14" s="31">
        <f>AVERAGE(N8:N12)</f>
        <v>1.7573157065735745</v>
      </c>
      <c r="O14" s="31"/>
    </row>
    <row r="15" spans="1:21" x14ac:dyDescent="0.35">
      <c r="A15" s="147"/>
      <c r="B15" s="1" t="s">
        <v>10</v>
      </c>
      <c r="C15" s="1">
        <v>10.014200000000001</v>
      </c>
      <c r="D15" s="1">
        <v>1.3</v>
      </c>
      <c r="E15" s="1">
        <f t="shared" si="0"/>
        <v>0.72826586247528502</v>
      </c>
      <c r="F15" s="147"/>
      <c r="I15" s="8"/>
    </row>
    <row r="16" spans="1:21" x14ac:dyDescent="0.35">
      <c r="A16" s="147"/>
      <c r="B16" s="1" t="s">
        <v>11</v>
      </c>
      <c r="C16" s="1">
        <v>10.0322</v>
      </c>
      <c r="D16" s="1">
        <v>1</v>
      </c>
      <c r="E16" s="1">
        <f t="shared" si="0"/>
        <v>0.55919937800283093</v>
      </c>
      <c r="F16" s="147"/>
      <c r="I16" s="8"/>
      <c r="J16" t="s">
        <v>61</v>
      </c>
      <c r="K16" s="9">
        <f>(N13^2)/(3*5)</f>
        <v>5.1469308209503009</v>
      </c>
      <c r="L16" s="9"/>
      <c r="M16" s="9"/>
      <c r="N16" s="9" t="s">
        <v>90</v>
      </c>
      <c r="O16" s="31">
        <v>4.8899999999999997</v>
      </c>
      <c r="Q16" s="31"/>
    </row>
    <row r="17" spans="1:18" x14ac:dyDescent="0.35">
      <c r="A17" s="147">
        <v>20</v>
      </c>
      <c r="B17" s="1" t="s">
        <v>9</v>
      </c>
      <c r="C17" s="1">
        <v>10.035399999999999</v>
      </c>
      <c r="D17" s="1">
        <v>1.1000000000000001</v>
      </c>
      <c r="E17" s="1">
        <f t="shared" si="0"/>
        <v>0.61492317197122204</v>
      </c>
      <c r="F17" s="180">
        <f>AVERAGE(E17:E19)</f>
        <v>0.65237562386896053</v>
      </c>
      <c r="I17" s="8"/>
      <c r="J17" t="s">
        <v>66</v>
      </c>
      <c r="K17" s="9">
        <f>U13-K16</f>
        <v>0.24265110081785046</v>
      </c>
      <c r="L17" s="9"/>
      <c r="M17" s="9"/>
      <c r="N17" s="9" t="s">
        <v>91</v>
      </c>
      <c r="O17" s="9">
        <v>6.63</v>
      </c>
      <c r="P17" s="9"/>
      <c r="Q17" s="9"/>
    </row>
    <row r="18" spans="1:18" x14ac:dyDescent="0.35">
      <c r="A18" s="147"/>
      <c r="B18" s="1" t="s">
        <v>10</v>
      </c>
      <c r="C18" s="1">
        <v>10.040100000000001</v>
      </c>
      <c r="D18" s="1">
        <v>1.1000000000000001</v>
      </c>
      <c r="E18" s="1">
        <f t="shared" si="0"/>
        <v>0.61463531239728697</v>
      </c>
      <c r="F18" s="180"/>
      <c r="I18" s="8"/>
      <c r="J18" t="s">
        <v>67</v>
      </c>
      <c r="K18" s="9">
        <f>(((K13^2)+(L13^2)+(M13^2))/5)-K16</f>
        <v>2.8323067377202804E-3</v>
      </c>
      <c r="L18" s="9"/>
      <c r="M18" s="9"/>
      <c r="N18" s="9"/>
      <c r="O18" s="9"/>
      <c r="P18" s="9"/>
      <c r="Q18" s="9"/>
    </row>
    <row r="19" spans="1:18" x14ac:dyDescent="0.35">
      <c r="A19" s="147"/>
      <c r="B19" s="1" t="s">
        <v>11</v>
      </c>
      <c r="C19" s="1">
        <v>10.0238</v>
      </c>
      <c r="D19" s="1">
        <v>1.3</v>
      </c>
      <c r="E19" s="1">
        <f t="shared" si="0"/>
        <v>0.72756838723837269</v>
      </c>
      <c r="F19" s="180"/>
      <c r="I19" s="8"/>
      <c r="J19" t="s">
        <v>68</v>
      </c>
      <c r="K19" s="9">
        <f>(((N8^2)+(N9^2)+(N10^2)+(N11^2)+(N12^2))/3)-K16</f>
        <v>0.18040174104137296</v>
      </c>
      <c r="L19" s="9"/>
      <c r="M19" s="9"/>
      <c r="N19" s="9"/>
      <c r="O19" s="9"/>
      <c r="P19" s="9"/>
      <c r="Q19" s="9"/>
      <c r="R19" s="9"/>
    </row>
    <row r="20" spans="1:18" x14ac:dyDescent="0.35">
      <c r="A20" s="147">
        <v>25</v>
      </c>
      <c r="B20" s="1" t="s">
        <v>9</v>
      </c>
      <c r="C20" s="1">
        <v>10.032</v>
      </c>
      <c r="D20" s="1">
        <v>1.5</v>
      </c>
      <c r="E20" s="1">
        <f t="shared" si="0"/>
        <v>0.83881578947368429</v>
      </c>
      <c r="F20" s="147">
        <f>AVERAGE(E20:E22)</f>
        <v>0.72756088943744424</v>
      </c>
      <c r="J20" t="s">
        <v>69</v>
      </c>
      <c r="K20" s="9">
        <f>K17-K18-K19</f>
        <v>5.9417053038757217E-2</v>
      </c>
    </row>
    <row r="21" spans="1:18" x14ac:dyDescent="0.35">
      <c r="A21" s="147"/>
      <c r="B21" s="1" t="s">
        <v>10</v>
      </c>
      <c r="C21" s="1">
        <v>10.0166</v>
      </c>
      <c r="D21" s="1">
        <v>1.2</v>
      </c>
      <c r="E21" s="1">
        <f t="shared" si="0"/>
        <v>0.67208433999560724</v>
      </c>
      <c r="F21" s="147"/>
    </row>
    <row r="22" spans="1:18" x14ac:dyDescent="0.35">
      <c r="A22" s="147"/>
      <c r="B22" s="1" t="s">
        <v>11</v>
      </c>
      <c r="C22" s="1">
        <v>10.021100000000001</v>
      </c>
      <c r="D22" s="1">
        <v>1.2</v>
      </c>
      <c r="E22" s="1">
        <f t="shared" si="0"/>
        <v>0.67178253884304118</v>
      </c>
      <c r="F22" s="147"/>
      <c r="J22" s="154" t="s">
        <v>70</v>
      </c>
      <c r="K22" s="154" t="s">
        <v>71</v>
      </c>
      <c r="L22" s="154" t="s">
        <v>72</v>
      </c>
      <c r="M22" s="154" t="s">
        <v>73</v>
      </c>
      <c r="N22" s="154" t="s">
        <v>74</v>
      </c>
      <c r="O22" s="154" t="s">
        <v>75</v>
      </c>
      <c r="P22" s="154"/>
      <c r="Q22" s="154" t="s">
        <v>105</v>
      </c>
    </row>
    <row r="23" spans="1:18" x14ac:dyDescent="0.35">
      <c r="J23" s="154"/>
      <c r="K23" s="154"/>
      <c r="L23" s="154"/>
      <c r="M23" s="154"/>
      <c r="N23" s="154"/>
      <c r="O23">
        <v>0.05</v>
      </c>
      <c r="P23">
        <v>0.01</v>
      </c>
      <c r="Q23" s="154"/>
    </row>
    <row r="24" spans="1:18" x14ac:dyDescent="0.35">
      <c r="J24" t="s">
        <v>76</v>
      </c>
      <c r="K24">
        <v>2</v>
      </c>
      <c r="L24" s="9">
        <f>K18</f>
        <v>2.8323067377202804E-3</v>
      </c>
      <c r="M24">
        <f>L24/K24</f>
        <v>1.4161533688601402E-3</v>
      </c>
      <c r="N24">
        <f>M24/M26</f>
        <v>0.19067298648236841</v>
      </c>
      <c r="O24">
        <f>FINV(0.05,K24,K26)</f>
        <v>4.4589701075245118</v>
      </c>
      <c r="P24">
        <f>FINV(0.01,K24,K26)</f>
        <v>8.6491106406735145</v>
      </c>
      <c r="Q24" t="s">
        <v>81</v>
      </c>
    </row>
    <row r="25" spans="1:18" x14ac:dyDescent="0.35">
      <c r="J25" t="s">
        <v>77</v>
      </c>
      <c r="K25">
        <v>4</v>
      </c>
      <c r="L25" s="9">
        <f>K19</f>
        <v>0.18040174104137296</v>
      </c>
      <c r="M25" s="9">
        <f>L25/K25</f>
        <v>4.5100435260343241E-2</v>
      </c>
      <c r="N25">
        <f>M25/M26</f>
        <v>6.0723893836908571</v>
      </c>
      <c r="O25">
        <f>FINV(0.05,K25,K26)</f>
        <v>3.8378533545558975</v>
      </c>
      <c r="P25">
        <f>FINV(0.01,K25,K26)</f>
        <v>7.006076622955586</v>
      </c>
      <c r="Q25" t="s">
        <v>83</v>
      </c>
    </row>
    <row r="26" spans="1:18" x14ac:dyDescent="0.35">
      <c r="J26" t="s">
        <v>78</v>
      </c>
      <c r="K26">
        <f>K24*K25</f>
        <v>8</v>
      </c>
      <c r="L26" s="9">
        <f>K20</f>
        <v>5.9417053038757217E-2</v>
      </c>
      <c r="M26">
        <f>L26/K26</f>
        <v>7.4271316298446521E-3</v>
      </c>
    </row>
    <row r="27" spans="1:18" x14ac:dyDescent="0.35">
      <c r="J27" t="s">
        <v>79</v>
      </c>
      <c r="K27">
        <f>K26+K25+K24</f>
        <v>14</v>
      </c>
      <c r="L27" s="9">
        <f>SUM(L24:L26)</f>
        <v>0.24265110081785046</v>
      </c>
    </row>
    <row r="28" spans="1:18" x14ac:dyDescent="0.35">
      <c r="B28" t="s">
        <v>86</v>
      </c>
      <c r="C28" t="s">
        <v>87</v>
      </c>
    </row>
    <row r="29" spans="1:18" x14ac:dyDescent="0.35">
      <c r="B29" s="2" t="s">
        <v>85</v>
      </c>
      <c r="C29">
        <v>0.91441880445197476</v>
      </c>
      <c r="K29" s="51" t="s">
        <v>92</v>
      </c>
      <c r="L29" s="51"/>
      <c r="M29" s="51"/>
      <c r="N29" s="51"/>
    </row>
    <row r="30" spans="1:18" x14ac:dyDescent="0.35">
      <c r="J30" s="52" t="s">
        <v>93</v>
      </c>
      <c r="K30" s="52" t="s">
        <v>94</v>
      </c>
      <c r="L30" s="52"/>
      <c r="M30" s="52"/>
    </row>
    <row r="31" spans="1:18" x14ac:dyDescent="0.35">
      <c r="J31" s="53" t="s">
        <v>95</v>
      </c>
      <c r="K31" s="54">
        <f>SQRT(M26/3)</f>
        <v>4.9756512571537313E-2</v>
      </c>
      <c r="L31" s="52" t="s">
        <v>96</v>
      </c>
      <c r="M31" s="52"/>
    </row>
    <row r="32" spans="1:18" x14ac:dyDescent="0.35">
      <c r="B32" t="s">
        <v>12</v>
      </c>
      <c r="C32">
        <v>0.4107512875196902</v>
      </c>
      <c r="J32" s="55" t="s">
        <v>97</v>
      </c>
      <c r="K32" s="55">
        <f>K31*4.89</f>
        <v>0.24330934647481745</v>
      </c>
      <c r="L32" s="52"/>
      <c r="M32" s="52"/>
    </row>
    <row r="33" spans="2:15" x14ac:dyDescent="0.35">
      <c r="J33" s="52"/>
      <c r="K33" s="52"/>
      <c r="L33" s="52"/>
      <c r="M33" s="52"/>
    </row>
    <row r="34" spans="2:15" x14ac:dyDescent="0.35">
      <c r="J34" s="55" t="s">
        <v>98</v>
      </c>
      <c r="K34" s="52"/>
      <c r="L34" s="52"/>
      <c r="M34" s="52"/>
      <c r="N34" t="s">
        <v>99</v>
      </c>
    </row>
    <row r="35" spans="2:15" x14ac:dyDescent="0.35">
      <c r="B35">
        <v>8</v>
      </c>
      <c r="C35">
        <v>0.52215677486182199</v>
      </c>
      <c r="J35" s="29">
        <v>2.5</v>
      </c>
      <c r="K35" s="9">
        <v>0.4107512875196902</v>
      </c>
      <c r="L35" t="s">
        <v>100</v>
      </c>
      <c r="N35" s="9">
        <f>K35+K32</f>
        <v>0.65406063399450765</v>
      </c>
    </row>
    <row r="36" spans="2:15" x14ac:dyDescent="0.35">
      <c r="J36" s="29">
        <v>8</v>
      </c>
      <c r="K36" s="9">
        <v>0.52215677486182199</v>
      </c>
      <c r="L36" t="s">
        <v>103</v>
      </c>
      <c r="N36" s="9">
        <f>K36+K32</f>
        <v>0.76546612133663938</v>
      </c>
    </row>
    <row r="37" spans="2:15" x14ac:dyDescent="0.35">
      <c r="J37" s="29">
        <v>11</v>
      </c>
      <c r="K37" s="9">
        <v>0.61601493526804052</v>
      </c>
      <c r="L37" t="s">
        <v>103</v>
      </c>
      <c r="N37" s="9">
        <f>K37+K32</f>
        <v>0.85932428174285791</v>
      </c>
      <c r="O37" s="9">
        <f>K37-K32</f>
        <v>0.37270558879322307</v>
      </c>
    </row>
    <row r="38" spans="2:15" x14ac:dyDescent="0.35">
      <c r="B38">
        <v>11</v>
      </c>
      <c r="C38">
        <v>0.61601493526804052</v>
      </c>
      <c r="J38" s="29">
        <v>20</v>
      </c>
      <c r="K38" s="9">
        <v>0.65237562386896053</v>
      </c>
      <c r="L38" t="s">
        <v>103</v>
      </c>
      <c r="N38" s="44">
        <f>K38+K32</f>
        <v>0.89568497034377792</v>
      </c>
      <c r="O38" s="9">
        <f>K38-K32</f>
        <v>0.40906627739414309</v>
      </c>
    </row>
    <row r="39" spans="2:15" x14ac:dyDescent="0.35">
      <c r="J39" s="29">
        <v>25</v>
      </c>
      <c r="K39" s="9">
        <v>0.72756088943744424</v>
      </c>
      <c r="L39" t="s">
        <v>101</v>
      </c>
      <c r="N39" s="9">
        <f>K39+K32</f>
        <v>0.97087023591226163</v>
      </c>
      <c r="O39" s="9">
        <f>K39-K32</f>
        <v>0.48425154296262679</v>
      </c>
    </row>
    <row r="41" spans="2:15" x14ac:dyDescent="0.35">
      <c r="B41">
        <v>20</v>
      </c>
      <c r="C41">
        <v>0.65237562386896053</v>
      </c>
    </row>
    <row r="43" spans="2:15" x14ac:dyDescent="0.35">
      <c r="J43" t="s">
        <v>106</v>
      </c>
      <c r="K43" t="s">
        <v>107</v>
      </c>
      <c r="L43" t="s">
        <v>108</v>
      </c>
      <c r="M43" t="s">
        <v>115</v>
      </c>
      <c r="N43">
        <f>F5</f>
        <v>0.91441880445197476</v>
      </c>
    </row>
    <row r="44" spans="2:15" x14ac:dyDescent="0.35">
      <c r="B44">
        <v>25</v>
      </c>
      <c r="C44">
        <v>0.72756088943744424</v>
      </c>
      <c r="J44" s="29">
        <v>2.5</v>
      </c>
      <c r="K44" s="9">
        <v>0.4107512875196902</v>
      </c>
      <c r="L44" t="s">
        <v>100</v>
      </c>
      <c r="M44">
        <v>25</v>
      </c>
      <c r="N44" s="9">
        <f>K48</f>
        <v>0.72756088943744424</v>
      </c>
    </row>
    <row r="45" spans="2:15" x14ac:dyDescent="0.35">
      <c r="J45" s="29">
        <v>8</v>
      </c>
      <c r="K45" s="9">
        <v>0.52215677486182199</v>
      </c>
      <c r="L45" t="s">
        <v>103</v>
      </c>
      <c r="M45">
        <v>20</v>
      </c>
      <c r="N45" s="9">
        <f>K47</f>
        <v>0.65237562386896053</v>
      </c>
    </row>
    <row r="46" spans="2:15" x14ac:dyDescent="0.35">
      <c r="J46" s="29">
        <v>11</v>
      </c>
      <c r="K46" s="9">
        <v>0.61601493526804052</v>
      </c>
      <c r="L46" t="s">
        <v>103</v>
      </c>
      <c r="M46">
        <v>11</v>
      </c>
      <c r="N46" s="9">
        <f>K46</f>
        <v>0.61601493526804052</v>
      </c>
    </row>
    <row r="47" spans="2:15" x14ac:dyDescent="0.35">
      <c r="J47" s="29">
        <v>20</v>
      </c>
      <c r="K47" s="9">
        <v>0.65237562386896053</v>
      </c>
      <c r="L47" t="s">
        <v>103</v>
      </c>
      <c r="M47">
        <v>8</v>
      </c>
      <c r="N47" s="9">
        <f>K45</f>
        <v>0.52215677486182199</v>
      </c>
    </row>
    <row r="48" spans="2:15" x14ac:dyDescent="0.35">
      <c r="J48" s="29">
        <v>25</v>
      </c>
      <c r="K48" s="9">
        <v>0.72756088943744424</v>
      </c>
      <c r="L48" t="s">
        <v>101</v>
      </c>
      <c r="M48">
        <v>2.5</v>
      </c>
      <c r="N48" s="9">
        <f>K44</f>
        <v>0.4107512875196902</v>
      </c>
    </row>
  </sheetData>
  <mergeCells count="20">
    <mergeCell ref="A20:A22"/>
    <mergeCell ref="F20:F22"/>
    <mergeCell ref="A11:A13"/>
    <mergeCell ref="F11:F13"/>
    <mergeCell ref="A14:A16"/>
    <mergeCell ref="F14:F16"/>
    <mergeCell ref="A17:A19"/>
    <mergeCell ref="F17:F19"/>
    <mergeCell ref="A5:A7"/>
    <mergeCell ref="F5:F7"/>
    <mergeCell ref="A8:A10"/>
    <mergeCell ref="F8:F10"/>
    <mergeCell ref="H8:H10"/>
    <mergeCell ref="N22:N23"/>
    <mergeCell ref="O22:P22"/>
    <mergeCell ref="Q22:Q23"/>
    <mergeCell ref="J22:J23"/>
    <mergeCell ref="M22:M23"/>
    <mergeCell ref="L22:L23"/>
    <mergeCell ref="K22:K23"/>
  </mergeCells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U44"/>
  <sheetViews>
    <sheetView topLeftCell="A16" zoomScale="70" workbookViewId="0">
      <selection activeCell="M10" sqref="M10"/>
    </sheetView>
  </sheetViews>
  <sheetFormatPr defaultRowHeight="14.5" x14ac:dyDescent="0.35"/>
  <cols>
    <col min="3" max="3" width="13.26953125" customWidth="1"/>
    <col min="4" max="4" width="11.26953125" customWidth="1"/>
    <col min="5" max="5" width="10.36328125" customWidth="1"/>
  </cols>
  <sheetData>
    <row r="2" spans="1:21" x14ac:dyDescent="0.35">
      <c r="C2" t="s">
        <v>13</v>
      </c>
      <c r="D2" t="s">
        <v>14</v>
      </c>
    </row>
    <row r="3" spans="1:21" x14ac:dyDescent="0.35">
      <c r="E3" t="s">
        <v>15</v>
      </c>
      <c r="F3">
        <v>256</v>
      </c>
    </row>
    <row r="4" spans="1:21" ht="14.5" customHeight="1" x14ac:dyDescent="0.35">
      <c r="A4" s="1" t="s">
        <v>2</v>
      </c>
      <c r="B4" s="1" t="s">
        <v>3</v>
      </c>
      <c r="C4" s="1" t="s">
        <v>4</v>
      </c>
      <c r="D4" s="1" t="s">
        <v>5</v>
      </c>
      <c r="E4" s="1" t="s">
        <v>16</v>
      </c>
      <c r="F4" s="1" t="s">
        <v>7</v>
      </c>
      <c r="J4" s="50" t="s">
        <v>84</v>
      </c>
      <c r="K4" s="136" t="s">
        <v>3</v>
      </c>
      <c r="L4" s="136"/>
      <c r="M4" s="136"/>
      <c r="N4" s="153" t="s">
        <v>89</v>
      </c>
      <c r="O4" s="153" t="s">
        <v>40</v>
      </c>
      <c r="Q4" t="s">
        <v>82</v>
      </c>
    </row>
    <row r="5" spans="1:21" x14ac:dyDescent="0.35">
      <c r="A5" s="148" t="s">
        <v>17</v>
      </c>
      <c r="B5" s="10" t="s">
        <v>9</v>
      </c>
      <c r="C5" s="1">
        <v>5.0125000000000002</v>
      </c>
      <c r="D5" s="1">
        <v>1.3</v>
      </c>
      <c r="E5" s="1">
        <f t="shared" ref="E5:E22" si="0">((D5*0.1*256)/(C5*10))*100%</f>
        <v>0.66394014962593517</v>
      </c>
      <c r="F5" s="137">
        <f>AVERAGE(E5:E7)</f>
        <v>0.69816435734797855</v>
      </c>
      <c r="J5" s="50"/>
      <c r="K5" t="s">
        <v>56</v>
      </c>
      <c r="L5" t="s">
        <v>57</v>
      </c>
      <c r="M5" t="s">
        <v>58</v>
      </c>
      <c r="N5" s="153"/>
      <c r="O5" s="153"/>
      <c r="R5" t="s">
        <v>56</v>
      </c>
      <c r="S5" t="s">
        <v>57</v>
      </c>
      <c r="T5" t="s">
        <v>58</v>
      </c>
      <c r="U5" t="s">
        <v>59</v>
      </c>
    </row>
    <row r="6" spans="1:21" x14ac:dyDescent="0.35">
      <c r="A6" s="149"/>
      <c r="B6" s="1" t="s">
        <v>10</v>
      </c>
      <c r="C6" s="1">
        <v>5.0106000000000002</v>
      </c>
      <c r="D6" s="1">
        <v>1.4</v>
      </c>
      <c r="E6" s="1">
        <f t="shared" si="0"/>
        <v>0.71528359877060621</v>
      </c>
      <c r="F6" s="151"/>
      <c r="J6">
        <v>2.5</v>
      </c>
      <c r="K6" s="35">
        <v>0.20396374863061453</v>
      </c>
      <c r="L6" s="28">
        <v>0.30639112742360164</v>
      </c>
      <c r="M6" s="28">
        <v>0.20477952204779529</v>
      </c>
      <c r="N6" s="35">
        <f>SUM(K6:M6)</f>
        <v>0.7151343981020114</v>
      </c>
      <c r="O6" s="35">
        <f>AVERAGE(K6:M6)</f>
        <v>0.23837813270067046</v>
      </c>
      <c r="Q6">
        <v>2.5</v>
      </c>
      <c r="R6" s="9">
        <f t="shared" ref="R6:T10" si="1">K6^2</f>
        <v>4.1601210755452513E-2</v>
      </c>
      <c r="S6" s="9">
        <f t="shared" si="1"/>
        <v>9.3875522963905694E-2</v>
      </c>
      <c r="T6" s="9">
        <f t="shared" si="1"/>
        <v>4.1934652650123479E-2</v>
      </c>
      <c r="U6" s="35">
        <f>SUM(R6:T6)</f>
        <v>0.17741138636948167</v>
      </c>
    </row>
    <row r="7" spans="1:21" x14ac:dyDescent="0.35">
      <c r="A7" s="150"/>
      <c r="B7" s="1" t="s">
        <v>11</v>
      </c>
      <c r="C7" s="1">
        <v>5.0106999999999999</v>
      </c>
      <c r="D7" s="1">
        <v>1.4</v>
      </c>
      <c r="E7" s="11">
        <f t="shared" si="0"/>
        <v>0.71526932364739448</v>
      </c>
      <c r="F7" s="138"/>
      <c r="I7" s="6"/>
      <c r="J7" s="34">
        <v>8</v>
      </c>
      <c r="K7" s="35">
        <v>0.40800063750099619</v>
      </c>
      <c r="L7" s="35">
        <v>0.2548582351067219</v>
      </c>
      <c r="M7" s="28">
        <v>0.30628726395341882</v>
      </c>
      <c r="N7" s="35">
        <f>SUM(K7:M7)</f>
        <v>0.96914613656113691</v>
      </c>
      <c r="O7" s="35">
        <f>AVERAGE(K7:M7)</f>
        <v>0.32304871218704562</v>
      </c>
      <c r="Q7" s="34">
        <v>8</v>
      </c>
      <c r="R7" s="9">
        <f t="shared" si="1"/>
        <v>0.1664645202012193</v>
      </c>
      <c r="S7" s="9">
        <f t="shared" si="1"/>
        <v>6.4952720001713135E-2</v>
      </c>
      <c r="T7" s="9">
        <f t="shared" si="1"/>
        <v>9.381188806007125E-2</v>
      </c>
      <c r="U7" s="35">
        <f>SUM(R7:T7)</f>
        <v>0.32522912826300365</v>
      </c>
    </row>
    <row r="8" spans="1:21" x14ac:dyDescent="0.35">
      <c r="A8" s="147" t="s">
        <v>12</v>
      </c>
      <c r="B8" s="1" t="s">
        <v>9</v>
      </c>
      <c r="C8" s="1">
        <v>5.0205000000000002</v>
      </c>
      <c r="D8" s="1">
        <v>0.4</v>
      </c>
      <c r="E8" s="1">
        <f t="shared" si="0"/>
        <v>0.20396374863061453</v>
      </c>
      <c r="F8" s="147">
        <f>AVERAGE(E8:E10)</f>
        <v>0.23837813270067046</v>
      </c>
      <c r="H8" s="3"/>
      <c r="I8" s="6"/>
      <c r="J8" s="34">
        <v>11</v>
      </c>
      <c r="K8" s="35">
        <v>0.46027528617376195</v>
      </c>
      <c r="L8" s="35">
        <v>0.45884531894131009</v>
      </c>
      <c r="M8" s="28">
        <v>0.51068243930658896</v>
      </c>
      <c r="N8" s="35">
        <f>SUM(K8:M8)</f>
        <v>1.429803044421661</v>
      </c>
      <c r="O8" s="35">
        <f>AVERAGE(K8:M8)</f>
        <v>0.47660101480722034</v>
      </c>
      <c r="Q8" s="34">
        <v>11</v>
      </c>
      <c r="R8" s="9">
        <f t="shared" si="1"/>
        <v>0.21185333906233847</v>
      </c>
      <c r="S8" s="9">
        <f t="shared" si="1"/>
        <v>0.21053902671435257</v>
      </c>
      <c r="T8" s="9">
        <f t="shared" si="1"/>
        <v>0.26079655381612793</v>
      </c>
      <c r="U8" s="35">
        <f>SUM(R8:T8)</f>
        <v>0.68318891959281891</v>
      </c>
    </row>
    <row r="9" spans="1:21" x14ac:dyDescent="0.35">
      <c r="A9" s="147"/>
      <c r="B9" s="1" t="s">
        <v>10</v>
      </c>
      <c r="C9" s="1">
        <v>5.0132000000000003</v>
      </c>
      <c r="D9" s="1">
        <v>0.6</v>
      </c>
      <c r="E9" s="1">
        <f t="shared" si="0"/>
        <v>0.30639112742360164</v>
      </c>
      <c r="F9" s="147"/>
      <c r="H9" s="3"/>
      <c r="I9" s="6"/>
      <c r="J9" s="34">
        <v>20</v>
      </c>
      <c r="K9" s="35">
        <v>0.51139655206855916</v>
      </c>
      <c r="L9" s="35">
        <v>0.51193856737191534</v>
      </c>
      <c r="M9" s="28">
        <v>0.56205341104147544</v>
      </c>
      <c r="N9" s="35">
        <f>SUM(K9:M9)</f>
        <v>1.5853885304819499</v>
      </c>
      <c r="O9" s="35">
        <f>AVERAGE(K9:M9)</f>
        <v>0.52846284349398331</v>
      </c>
      <c r="Q9" s="34">
        <v>20</v>
      </c>
      <c r="R9" s="9">
        <f t="shared" si="1"/>
        <v>0.26152643346761056</v>
      </c>
      <c r="S9" s="9">
        <f t="shared" si="1"/>
        <v>0.26208109676280911</v>
      </c>
      <c r="T9" s="9">
        <f t="shared" si="1"/>
        <v>0.31590403686335772</v>
      </c>
      <c r="U9" s="35">
        <f>SUM(R9:T9)</f>
        <v>0.83951156709377739</v>
      </c>
    </row>
    <row r="10" spans="1:21" x14ac:dyDescent="0.35">
      <c r="A10" s="147"/>
      <c r="B10" s="1" t="s">
        <v>11</v>
      </c>
      <c r="C10" s="1">
        <v>5.0004999999999997</v>
      </c>
      <c r="D10" s="1">
        <v>0.4</v>
      </c>
      <c r="E10" s="1">
        <f t="shared" si="0"/>
        <v>0.20477952204779529</v>
      </c>
      <c r="F10" s="147"/>
      <c r="H10" s="3"/>
      <c r="I10" s="6"/>
      <c r="J10" s="34">
        <v>25</v>
      </c>
      <c r="K10" s="35">
        <v>0.61220829430638313</v>
      </c>
      <c r="L10" s="35">
        <v>0.61256231306081754</v>
      </c>
      <c r="M10" s="28">
        <v>0.66390041493775931</v>
      </c>
      <c r="N10" s="35">
        <f>SUM(K10:M10)</f>
        <v>1.8886710223049601</v>
      </c>
      <c r="O10" s="35">
        <f>AVERAGE(K10:M10)</f>
        <v>0.62955700743498666</v>
      </c>
      <c r="Q10" s="34">
        <v>25</v>
      </c>
      <c r="R10" s="9">
        <f t="shared" si="1"/>
        <v>0.37479899561753099</v>
      </c>
      <c r="S10" s="9">
        <f t="shared" si="1"/>
        <v>0.37523258738241905</v>
      </c>
      <c r="T10" s="9">
        <f t="shared" si="1"/>
        <v>0.44076376095452896</v>
      </c>
      <c r="U10" s="35">
        <f>SUM(R10:T10)</f>
        <v>1.1907953439544789</v>
      </c>
    </row>
    <row r="11" spans="1:21" x14ac:dyDescent="0.35">
      <c r="A11" s="178">
        <v>8</v>
      </c>
      <c r="B11" s="1" t="s">
        <v>9</v>
      </c>
      <c r="C11" s="1">
        <v>5.0195999999999996</v>
      </c>
      <c r="D11" s="1">
        <v>0.8</v>
      </c>
      <c r="E11" s="1">
        <f t="shared" si="0"/>
        <v>0.40800063750099619</v>
      </c>
      <c r="F11" s="147">
        <f>AVERAGE(E11:E13)</f>
        <v>0.32304871218704562</v>
      </c>
      <c r="H11" s="3"/>
      <c r="I11" s="6"/>
      <c r="J11" s="6" t="s">
        <v>89</v>
      </c>
      <c r="K11" s="35">
        <f>SUM(K6:K10)</f>
        <v>2.1958445186803148</v>
      </c>
      <c r="L11" s="35">
        <f>SUM(L6:L10)</f>
        <v>2.1445955619043664</v>
      </c>
      <c r="M11" s="35">
        <f>SUM(M6:M10)</f>
        <v>2.2477030512870377</v>
      </c>
      <c r="N11" s="36">
        <f>SUM(N6:N10)</f>
        <v>6.5881431318717194</v>
      </c>
      <c r="O11" s="35"/>
      <c r="Q11" s="6" t="s">
        <v>59</v>
      </c>
      <c r="R11" s="35">
        <f>SUM(R6:R10)</f>
        <v>1.056244499104152</v>
      </c>
      <c r="S11" s="35">
        <f>SUM(S6:S10)</f>
        <v>1.0066809538251995</v>
      </c>
      <c r="T11" s="35">
        <f>SUM(T6:T10)</f>
        <v>1.1532108923442093</v>
      </c>
      <c r="U11" s="36">
        <f>SUM(U6:U10)</f>
        <v>3.2161363452735605</v>
      </c>
    </row>
    <row r="12" spans="1:21" x14ac:dyDescent="0.35">
      <c r="A12" s="178"/>
      <c r="B12" s="1" t="s">
        <v>10</v>
      </c>
      <c r="C12" s="1">
        <v>5.0224000000000002</v>
      </c>
      <c r="D12" s="1">
        <v>0.5</v>
      </c>
      <c r="E12" s="1">
        <f t="shared" si="0"/>
        <v>0.2548582351067219</v>
      </c>
      <c r="F12" s="147"/>
      <c r="H12" s="4"/>
      <c r="I12" s="5"/>
      <c r="J12" s="5" t="s">
        <v>40</v>
      </c>
      <c r="K12" s="35">
        <f>AVERAGE(K6:K10)</f>
        <v>0.43916890373606299</v>
      </c>
      <c r="L12" s="35">
        <f>AVERAGE(L6:L10)</f>
        <v>0.42891911238087327</v>
      </c>
      <c r="M12" s="35">
        <f>AVERAGE(M6:M10)</f>
        <v>0.44954061025740755</v>
      </c>
      <c r="N12" s="35">
        <f>AVERAGE(N6:N10)</f>
        <v>1.317628626374344</v>
      </c>
      <c r="O12" s="35"/>
    </row>
    <row r="13" spans="1:21" x14ac:dyDescent="0.35">
      <c r="A13" s="178"/>
      <c r="B13" s="1" t="s">
        <v>11</v>
      </c>
      <c r="C13" s="1">
        <v>5.0148999999999999</v>
      </c>
      <c r="D13" s="1">
        <v>0.6</v>
      </c>
      <c r="E13" s="1">
        <f t="shared" si="0"/>
        <v>0.30628726395341882</v>
      </c>
      <c r="F13" s="147"/>
      <c r="H13" s="4"/>
      <c r="I13" s="5"/>
      <c r="J13" s="5"/>
      <c r="K13" s="5"/>
      <c r="L13" s="5"/>
    </row>
    <row r="14" spans="1:21" x14ac:dyDescent="0.35">
      <c r="A14" s="147">
        <v>11</v>
      </c>
      <c r="B14" s="1" t="s">
        <v>9</v>
      </c>
      <c r="C14" s="1">
        <v>5.0057</v>
      </c>
      <c r="D14" s="1">
        <v>0.9</v>
      </c>
      <c r="E14" s="1">
        <f t="shared" si="0"/>
        <v>0.46027528617376195</v>
      </c>
      <c r="F14" s="147">
        <f>AVERAGE(E14:E16)</f>
        <v>0.47660101480722034</v>
      </c>
      <c r="J14" t="s">
        <v>61</v>
      </c>
      <c r="K14" s="9">
        <f>(N11^2)/(3*5)</f>
        <v>2.8935753284019006</v>
      </c>
      <c r="N14" s="9" t="s">
        <v>90</v>
      </c>
      <c r="O14" s="31">
        <v>4.8899999999999997</v>
      </c>
    </row>
    <row r="15" spans="1:21" x14ac:dyDescent="0.35">
      <c r="A15" s="147"/>
      <c r="B15" s="1" t="s">
        <v>10</v>
      </c>
      <c r="C15" s="1">
        <v>5.0213000000000001</v>
      </c>
      <c r="D15" s="1">
        <v>0.9</v>
      </c>
      <c r="E15" s="1">
        <f t="shared" si="0"/>
        <v>0.45884531894131009</v>
      </c>
      <c r="F15" s="147"/>
      <c r="J15" t="s">
        <v>66</v>
      </c>
      <c r="K15" s="9">
        <f>U11-K14</f>
        <v>0.32256101687165994</v>
      </c>
      <c r="N15" s="9" t="s">
        <v>91</v>
      </c>
      <c r="O15" s="9">
        <v>6.63</v>
      </c>
    </row>
    <row r="16" spans="1:21" x14ac:dyDescent="0.35">
      <c r="A16" s="147"/>
      <c r="B16" s="1" t="s">
        <v>11</v>
      </c>
      <c r="C16" s="1">
        <v>5.0129000000000001</v>
      </c>
      <c r="D16" s="1">
        <v>1</v>
      </c>
      <c r="E16" s="1">
        <f t="shared" si="0"/>
        <v>0.51068243930658896</v>
      </c>
      <c r="F16" s="147"/>
      <c r="H16" s="8"/>
      <c r="J16" t="s">
        <v>67</v>
      </c>
      <c r="K16" s="9">
        <f>(((K11^2)+(L11^2)+(M11^2))/5)-K14</f>
        <v>1.0631278227695162E-3</v>
      </c>
    </row>
    <row r="17" spans="1:17" x14ac:dyDescent="0.35">
      <c r="A17" s="147">
        <v>20</v>
      </c>
      <c r="B17" s="1" t="s">
        <v>9</v>
      </c>
      <c r="C17" s="1">
        <v>5.0058999999999996</v>
      </c>
      <c r="D17" s="1">
        <v>1</v>
      </c>
      <c r="E17" s="1">
        <f t="shared" si="0"/>
        <v>0.51139655206855916</v>
      </c>
      <c r="F17" s="147">
        <f>AVERAGE(E17:E19)</f>
        <v>0.52846284349398331</v>
      </c>
      <c r="H17" s="8"/>
      <c r="J17" t="s">
        <v>68</v>
      </c>
      <c r="K17" s="9">
        <f>(((N6^2)+(N7^2)+(N8^2)+(N9^2)+(N10^2))/3)-K14</f>
        <v>0.29826907502334388</v>
      </c>
      <c r="L17" s="9"/>
      <c r="M17" s="9"/>
      <c r="N17" s="9"/>
    </row>
    <row r="18" spans="1:17" x14ac:dyDescent="0.35">
      <c r="A18" s="147"/>
      <c r="B18" s="1" t="s">
        <v>10</v>
      </c>
      <c r="C18" s="1">
        <v>5.0006000000000004</v>
      </c>
      <c r="D18" s="1">
        <v>1</v>
      </c>
      <c r="E18" s="1">
        <f t="shared" si="0"/>
        <v>0.51193856737191534</v>
      </c>
      <c r="F18" s="147"/>
      <c r="H18" s="8"/>
      <c r="J18" t="s">
        <v>69</v>
      </c>
      <c r="K18" s="9">
        <f>K15-K16-K17</f>
        <v>2.3228814025546551E-2</v>
      </c>
      <c r="L18" s="9"/>
      <c r="M18" s="9"/>
      <c r="N18" s="9"/>
    </row>
    <row r="19" spans="1:17" x14ac:dyDescent="0.35">
      <c r="A19" s="147"/>
      <c r="B19" s="1" t="s">
        <v>11</v>
      </c>
      <c r="C19" s="1">
        <v>5.0102000000000002</v>
      </c>
      <c r="D19" s="1">
        <v>1.1000000000000001</v>
      </c>
      <c r="E19" s="1">
        <f t="shared" si="0"/>
        <v>0.56205341104147544</v>
      </c>
      <c r="F19" s="147"/>
      <c r="H19" s="8"/>
      <c r="J19" s="9"/>
      <c r="K19" s="9"/>
      <c r="L19" s="9"/>
      <c r="M19" s="9"/>
      <c r="N19" s="9"/>
      <c r="O19" s="9"/>
    </row>
    <row r="20" spans="1:17" x14ac:dyDescent="0.35">
      <c r="A20" s="147">
        <v>25</v>
      </c>
      <c r="B20" s="1" t="s">
        <v>9</v>
      </c>
      <c r="C20" s="1">
        <v>5.0179</v>
      </c>
      <c r="D20" s="1">
        <v>1.2</v>
      </c>
      <c r="E20" s="11">
        <f t="shared" si="0"/>
        <v>0.61220829430638313</v>
      </c>
      <c r="F20" s="166">
        <f>AVERAGE(E20:E22)</f>
        <v>0.62955700743498666</v>
      </c>
      <c r="H20" s="8"/>
      <c r="J20" t="s">
        <v>70</v>
      </c>
      <c r="K20" t="s">
        <v>71</v>
      </c>
      <c r="L20" t="s">
        <v>72</v>
      </c>
      <c r="M20" t="s">
        <v>73</v>
      </c>
      <c r="N20" t="s">
        <v>74</v>
      </c>
      <c r="O20" t="s">
        <v>75</v>
      </c>
    </row>
    <row r="21" spans="1:17" x14ac:dyDescent="0.35">
      <c r="A21" s="147"/>
      <c r="B21" s="1" t="s">
        <v>10</v>
      </c>
      <c r="C21" s="1">
        <v>5.0149999999999997</v>
      </c>
      <c r="D21" s="1">
        <v>1.2</v>
      </c>
      <c r="E21" s="11">
        <f t="shared" si="0"/>
        <v>0.61256231306081754</v>
      </c>
      <c r="F21" s="166"/>
      <c r="O21">
        <v>0.05</v>
      </c>
      <c r="P21">
        <v>0.01</v>
      </c>
    </row>
    <row r="22" spans="1:17" x14ac:dyDescent="0.35">
      <c r="A22" s="147"/>
      <c r="B22" s="1" t="s">
        <v>11</v>
      </c>
      <c r="C22" s="1">
        <v>5.0128000000000004</v>
      </c>
      <c r="D22" s="1">
        <v>1.3</v>
      </c>
      <c r="E22" s="1">
        <f t="shared" si="0"/>
        <v>0.66390041493775931</v>
      </c>
      <c r="F22" s="166"/>
      <c r="J22" t="s">
        <v>76</v>
      </c>
      <c r="K22">
        <v>2</v>
      </c>
      <c r="L22" s="9">
        <f>K16</f>
        <v>1.0631278227695162E-3</v>
      </c>
      <c r="M22">
        <f>L22/K22</f>
        <v>5.3156391138475811E-4</v>
      </c>
      <c r="N22">
        <f>M22/M24</f>
        <v>0.18307052983425001</v>
      </c>
      <c r="O22">
        <f>FINV(0.05,K22,K24)</f>
        <v>4.4589701075245118</v>
      </c>
      <c r="P22">
        <f>FINV(0.01,K22,K24)</f>
        <v>8.6491106406735145</v>
      </c>
      <c r="Q22" t="s">
        <v>81</v>
      </c>
    </row>
    <row r="23" spans="1:17" x14ac:dyDescent="0.35">
      <c r="J23" t="s">
        <v>77</v>
      </c>
      <c r="K23">
        <v>4</v>
      </c>
      <c r="L23" s="9">
        <f>K17</f>
        <v>0.29826907502334388</v>
      </c>
      <c r="M23" s="9">
        <f>L23/K23</f>
        <v>7.4567268755835969E-2</v>
      </c>
      <c r="N23">
        <f>M23/M24</f>
        <v>25.680955962307326</v>
      </c>
      <c r="O23">
        <f>FINV(0.05,K23,K24)</f>
        <v>3.8378533545558975</v>
      </c>
      <c r="P23">
        <f>FINV(0.01,K23,K24)</f>
        <v>7.006076622955586</v>
      </c>
      <c r="Q23" t="s">
        <v>80</v>
      </c>
    </row>
    <row r="24" spans="1:17" x14ac:dyDescent="0.35">
      <c r="J24" t="s">
        <v>78</v>
      </c>
      <c r="K24">
        <f>K22*K23</f>
        <v>8</v>
      </c>
      <c r="L24" s="9">
        <f>K18</f>
        <v>2.3228814025546551E-2</v>
      </c>
      <c r="M24">
        <f>L24/K24</f>
        <v>2.9036017531933189E-3</v>
      </c>
    </row>
    <row r="25" spans="1:17" x14ac:dyDescent="0.35">
      <c r="J25" t="s">
        <v>79</v>
      </c>
      <c r="K25">
        <f>K24+K23+K22</f>
        <v>14</v>
      </c>
      <c r="L25" s="9">
        <f>SUM(L22:L24)</f>
        <v>0.32256101687165994</v>
      </c>
    </row>
    <row r="27" spans="1:17" x14ac:dyDescent="0.35">
      <c r="G27" t="s">
        <v>115</v>
      </c>
      <c r="H27">
        <v>0.69816435734797855</v>
      </c>
      <c r="K27" s="51" t="s">
        <v>92</v>
      </c>
      <c r="L27" s="51"/>
      <c r="M27" s="51"/>
      <c r="N27" s="51"/>
    </row>
    <row r="28" spans="1:17" x14ac:dyDescent="0.35">
      <c r="G28" s="29">
        <v>25</v>
      </c>
      <c r="H28" s="9">
        <v>0.62955700743498666</v>
      </c>
      <c r="J28" s="52" t="s">
        <v>93</v>
      </c>
      <c r="K28" s="52" t="s">
        <v>94</v>
      </c>
      <c r="L28" s="52"/>
      <c r="M28" s="52"/>
    </row>
    <row r="29" spans="1:17" x14ac:dyDescent="0.35">
      <c r="G29" s="29">
        <v>20</v>
      </c>
      <c r="H29" s="9">
        <v>0.52846284349398331</v>
      </c>
      <c r="J29" s="53" t="s">
        <v>95</v>
      </c>
      <c r="K29" s="54">
        <f>SQRT(M24/3)</f>
        <v>3.1110564942868516E-2</v>
      </c>
      <c r="L29" s="52" t="s">
        <v>96</v>
      </c>
      <c r="M29" s="52"/>
    </row>
    <row r="30" spans="1:17" x14ac:dyDescent="0.35">
      <c r="G30" s="29">
        <v>11</v>
      </c>
      <c r="H30" s="9">
        <v>0.47660101480722034</v>
      </c>
      <c r="J30" s="55" t="s">
        <v>97</v>
      </c>
      <c r="K30" s="55">
        <f>K29*4.89</f>
        <v>0.15213066257062705</v>
      </c>
      <c r="L30" s="52"/>
      <c r="M30" s="52"/>
    </row>
    <row r="31" spans="1:17" x14ac:dyDescent="0.35">
      <c r="G31" s="29">
        <v>8</v>
      </c>
      <c r="H31" s="9">
        <v>0.32304871218704562</v>
      </c>
      <c r="J31" s="52"/>
      <c r="K31" s="52"/>
      <c r="L31" s="52"/>
      <c r="M31" s="52"/>
    </row>
    <row r="32" spans="1:17" x14ac:dyDescent="0.35">
      <c r="G32" s="29">
        <v>2.5</v>
      </c>
      <c r="H32" s="9">
        <v>0.23837813270067046</v>
      </c>
      <c r="J32" s="55" t="s">
        <v>98</v>
      </c>
      <c r="K32" s="52"/>
      <c r="L32" s="52"/>
      <c r="M32" s="52"/>
      <c r="N32" t="s">
        <v>99</v>
      </c>
    </row>
    <row r="33" spans="10:15" x14ac:dyDescent="0.35">
      <c r="J33" s="29">
        <v>2.5</v>
      </c>
      <c r="K33" s="9">
        <v>0.23837813270067046</v>
      </c>
      <c r="L33" t="s">
        <v>100</v>
      </c>
      <c r="N33" s="9">
        <f>K33+K30</f>
        <v>0.3905087952712975</v>
      </c>
    </row>
    <row r="34" spans="10:15" x14ac:dyDescent="0.35">
      <c r="J34" s="29">
        <v>8</v>
      </c>
      <c r="K34" s="9">
        <v>0.32304871218704562</v>
      </c>
      <c r="L34" t="s">
        <v>103</v>
      </c>
      <c r="N34" s="9">
        <f>K34+K30</f>
        <v>0.47517937475767269</v>
      </c>
    </row>
    <row r="35" spans="10:15" x14ac:dyDescent="0.35">
      <c r="J35" s="29">
        <v>11</v>
      </c>
      <c r="K35" s="9">
        <v>0.47660101480722034</v>
      </c>
      <c r="L35" t="s">
        <v>101</v>
      </c>
      <c r="N35" s="9">
        <f>K35+K30</f>
        <v>0.62873167737784741</v>
      </c>
      <c r="O35" s="9">
        <f>K35-K30</f>
        <v>0.32447035223659326</v>
      </c>
    </row>
    <row r="36" spans="10:15" x14ac:dyDescent="0.35">
      <c r="J36" s="29">
        <v>20</v>
      </c>
      <c r="K36" s="9">
        <v>0.52846284349398331</v>
      </c>
      <c r="L36" t="s">
        <v>104</v>
      </c>
      <c r="N36" s="44">
        <f>K36+K30</f>
        <v>0.68059350606461033</v>
      </c>
      <c r="O36" s="9">
        <f>K36-K30</f>
        <v>0.3763321809233563</v>
      </c>
    </row>
    <row r="37" spans="10:15" x14ac:dyDescent="0.35">
      <c r="J37" s="29">
        <v>25</v>
      </c>
      <c r="K37" s="9">
        <v>0.62955700743498666</v>
      </c>
      <c r="L37" t="s">
        <v>102</v>
      </c>
      <c r="N37" s="9">
        <f>K37+K30</f>
        <v>0.78168767000561368</v>
      </c>
      <c r="O37" s="9">
        <f>K37-K30</f>
        <v>0.47742634486435964</v>
      </c>
    </row>
    <row r="38" spans="10:15" ht="15" thickBot="1" x14ac:dyDescent="0.4"/>
    <row r="39" spans="10:15" ht="16" thickBot="1" x14ac:dyDescent="0.4">
      <c r="J39" s="56" t="s">
        <v>109</v>
      </c>
      <c r="K39" s="56" t="s">
        <v>110</v>
      </c>
      <c r="L39" s="56" t="s">
        <v>111</v>
      </c>
    </row>
    <row r="40" spans="10:15" x14ac:dyDescent="0.35">
      <c r="J40" s="29">
        <v>2.5</v>
      </c>
      <c r="K40" s="9">
        <v>0.23837813270067046</v>
      </c>
      <c r="L40" t="s">
        <v>100</v>
      </c>
    </row>
    <row r="41" spans="10:15" x14ac:dyDescent="0.35">
      <c r="J41" s="29">
        <v>8</v>
      </c>
      <c r="K41" s="9">
        <v>0.32304871218704562</v>
      </c>
      <c r="L41" t="s">
        <v>103</v>
      </c>
    </row>
    <row r="42" spans="10:15" x14ac:dyDescent="0.35">
      <c r="J42" s="29">
        <v>11</v>
      </c>
      <c r="K42" s="9">
        <v>0.47660101480722034</v>
      </c>
      <c r="L42" t="s">
        <v>101</v>
      </c>
    </row>
    <row r="43" spans="10:15" x14ac:dyDescent="0.35">
      <c r="J43" s="29">
        <v>20</v>
      </c>
      <c r="K43" s="9">
        <v>0.52846284349398331</v>
      </c>
      <c r="L43" t="s">
        <v>104</v>
      </c>
    </row>
    <row r="44" spans="10:15" x14ac:dyDescent="0.35">
      <c r="J44" s="29">
        <v>25</v>
      </c>
      <c r="K44" s="9">
        <v>0.62955700743498666</v>
      </c>
      <c r="L44" t="s">
        <v>102</v>
      </c>
    </row>
  </sheetData>
  <mergeCells count="15">
    <mergeCell ref="A8:A10"/>
    <mergeCell ref="F8:F10"/>
    <mergeCell ref="A20:A22"/>
    <mergeCell ref="F20:F22"/>
    <mergeCell ref="A11:A13"/>
    <mergeCell ref="F11:F13"/>
    <mergeCell ref="A14:A16"/>
    <mergeCell ref="F14:F16"/>
    <mergeCell ref="A17:A19"/>
    <mergeCell ref="F17:F19"/>
    <mergeCell ref="K4:M4"/>
    <mergeCell ref="O4:O5"/>
    <mergeCell ref="N4:N5"/>
    <mergeCell ref="A5:A7"/>
    <mergeCell ref="F5:F7"/>
  </mergeCells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7"/>
  <sheetViews>
    <sheetView zoomScale="70" workbookViewId="0">
      <selection activeCell="M10" sqref="M10"/>
    </sheetView>
  </sheetViews>
  <sheetFormatPr defaultRowHeight="14.5" x14ac:dyDescent="0.35"/>
  <cols>
    <col min="3" max="4" width="13.6328125" customWidth="1"/>
    <col min="5" max="5" width="14.81640625" customWidth="1"/>
    <col min="11" max="11" width="13.54296875" customWidth="1"/>
    <col min="12" max="12" width="10.26953125" bestFit="1" customWidth="1"/>
    <col min="14" max="14" width="10.90625" bestFit="1" customWidth="1"/>
    <col min="15" max="15" width="9.90625" bestFit="1" customWidth="1"/>
    <col min="19" max="21" width="10.26953125" bestFit="1" customWidth="1"/>
    <col min="22" max="22" width="11.36328125" bestFit="1" customWidth="1"/>
  </cols>
  <sheetData>
    <row r="1" spans="1:22" x14ac:dyDescent="0.35">
      <c r="A1" s="2"/>
      <c r="B1" s="2"/>
      <c r="C1" s="2"/>
      <c r="D1" s="2"/>
      <c r="E1" s="2" t="s">
        <v>18</v>
      </c>
      <c r="F1" s="12" t="s">
        <v>19</v>
      </c>
      <c r="I1" t="s">
        <v>20</v>
      </c>
      <c r="K1" t="s">
        <v>21</v>
      </c>
      <c r="L1" t="s">
        <v>22</v>
      </c>
    </row>
    <row r="2" spans="1:22" ht="14.5" customHeight="1" x14ac:dyDescent="0.35">
      <c r="A2" s="13"/>
      <c r="B2" s="2"/>
      <c r="C2" t="s">
        <v>24</v>
      </c>
      <c r="E2" s="3" t="s">
        <v>25</v>
      </c>
      <c r="F2" s="12" t="s">
        <v>26</v>
      </c>
      <c r="H2" s="2"/>
      <c r="I2" s="2"/>
      <c r="J2" s="2"/>
      <c r="K2" s="2"/>
      <c r="L2" s="2"/>
      <c r="M2" s="2"/>
    </row>
    <row r="3" spans="1:22" ht="14.5" customHeight="1" x14ac:dyDescent="0.35">
      <c r="A3" s="13"/>
      <c r="B3" s="2"/>
      <c r="C3" s="2"/>
      <c r="D3" s="2"/>
      <c r="E3" s="3"/>
      <c r="H3" s="14"/>
      <c r="I3" s="2"/>
      <c r="J3" s="2"/>
      <c r="K3" s="2"/>
      <c r="L3" s="2"/>
      <c r="M3" s="3"/>
    </row>
    <row r="4" spans="1:22" x14ac:dyDescent="0.35">
      <c r="A4" s="1" t="s">
        <v>2</v>
      </c>
      <c r="B4" s="1" t="s">
        <v>3</v>
      </c>
      <c r="C4" s="1" t="s">
        <v>27</v>
      </c>
      <c r="D4" s="1" t="s">
        <v>23</v>
      </c>
      <c r="E4" s="1" t="s">
        <v>7</v>
      </c>
      <c r="G4" s="15" t="s">
        <v>28</v>
      </c>
      <c r="H4" s="14"/>
      <c r="I4" s="2"/>
      <c r="J4" s="2"/>
      <c r="R4" t="s">
        <v>82</v>
      </c>
    </row>
    <row r="5" spans="1:22" x14ac:dyDescent="0.35">
      <c r="A5" s="148" t="s">
        <v>8</v>
      </c>
      <c r="B5" s="1" t="s">
        <v>9</v>
      </c>
      <c r="C5" s="1">
        <v>5.14</v>
      </c>
      <c r="D5" s="16">
        <v>49.98</v>
      </c>
      <c r="E5" s="142">
        <f>AVERAGE(D5:D7)</f>
        <v>54.016666666666659</v>
      </c>
      <c r="G5" t="s">
        <v>9</v>
      </c>
      <c r="H5" s="17">
        <v>5.2</v>
      </c>
      <c r="I5" s="2"/>
      <c r="J5" s="2"/>
      <c r="K5" s="37"/>
      <c r="L5" t="s">
        <v>56</v>
      </c>
      <c r="M5" t="s">
        <v>57</v>
      </c>
      <c r="N5" t="s">
        <v>58</v>
      </c>
      <c r="O5" t="s">
        <v>59</v>
      </c>
      <c r="P5" t="s">
        <v>60</v>
      </c>
      <c r="Q5" t="s">
        <v>117</v>
      </c>
      <c r="S5" t="s">
        <v>56</v>
      </c>
      <c r="T5" t="s">
        <v>57</v>
      </c>
      <c r="U5" t="s">
        <v>58</v>
      </c>
      <c r="V5" t="s">
        <v>59</v>
      </c>
    </row>
    <row r="6" spans="1:22" x14ac:dyDescent="0.35">
      <c r="A6" s="149"/>
      <c r="B6" s="1" t="s">
        <v>10</v>
      </c>
      <c r="C6" s="1">
        <v>6.06</v>
      </c>
      <c r="D6" s="1">
        <v>55.584000000000003</v>
      </c>
      <c r="E6" s="143"/>
      <c r="G6" t="s">
        <v>10</v>
      </c>
      <c r="H6" s="3">
        <v>5.45</v>
      </c>
      <c r="I6" s="2"/>
      <c r="J6" s="2"/>
      <c r="K6" s="37">
        <v>2.5</v>
      </c>
      <c r="L6" s="44">
        <v>34.54</v>
      </c>
      <c r="M6" s="44">
        <v>32.043999999999997</v>
      </c>
      <c r="N6" s="44">
        <v>31.946000000000002</v>
      </c>
      <c r="O6" s="45">
        <f>SUM(L6:N6)</f>
        <v>98.53</v>
      </c>
      <c r="P6" s="45">
        <f>AVERAGE(L6:N6)</f>
        <v>32.843333333333334</v>
      </c>
      <c r="Q6">
        <f>P6*1000</f>
        <v>32843.333333333336</v>
      </c>
      <c r="R6">
        <v>2.5</v>
      </c>
      <c r="S6" s="31">
        <f t="shared" ref="S6:U10" si="0">L6^2</f>
        <v>1193.0116</v>
      </c>
      <c r="T6" s="31">
        <f t="shared" si="0"/>
        <v>1026.8179359999997</v>
      </c>
      <c r="U6" s="31">
        <f t="shared" si="0"/>
        <v>1020.5469160000001</v>
      </c>
      <c r="V6" s="42">
        <f>SUM(S6:U6)</f>
        <v>3240.376452</v>
      </c>
    </row>
    <row r="7" spans="1:22" x14ac:dyDescent="0.35">
      <c r="A7" s="150"/>
      <c r="B7" s="1" t="s">
        <v>11</v>
      </c>
      <c r="C7" s="1">
        <v>6.29</v>
      </c>
      <c r="D7" s="1">
        <v>56.485999999999997</v>
      </c>
      <c r="E7" s="144"/>
      <c r="G7" t="s">
        <v>11</v>
      </c>
      <c r="H7" s="17">
        <v>5.7</v>
      </c>
      <c r="I7" s="2"/>
      <c r="J7" s="2"/>
      <c r="K7" s="38">
        <v>8</v>
      </c>
      <c r="L7" s="44">
        <v>39.155999999999999</v>
      </c>
      <c r="M7" s="44">
        <v>40.701000000000001</v>
      </c>
      <c r="N7" s="44">
        <v>38.915999999999997</v>
      </c>
      <c r="O7" s="45">
        <f>SUM(L7:N7)</f>
        <v>118.773</v>
      </c>
      <c r="P7" s="45">
        <f>AVERAGE(L7:N7)</f>
        <v>39.591000000000001</v>
      </c>
      <c r="Q7">
        <f>P7*1000</f>
        <v>39591</v>
      </c>
      <c r="R7" s="34">
        <v>8</v>
      </c>
      <c r="S7" s="31">
        <f t="shared" si="0"/>
        <v>1533.1923359999998</v>
      </c>
      <c r="T7" s="31">
        <f t="shared" si="0"/>
        <v>1656.5714010000002</v>
      </c>
      <c r="U7" s="31">
        <f t="shared" si="0"/>
        <v>1514.4550559999998</v>
      </c>
      <c r="V7" s="42">
        <f>SUM(S7:U7)</f>
        <v>4704.218793</v>
      </c>
    </row>
    <row r="8" spans="1:22" x14ac:dyDescent="0.35">
      <c r="A8" s="137" t="s">
        <v>12</v>
      </c>
      <c r="B8" s="1" t="s">
        <v>9</v>
      </c>
      <c r="C8" s="1">
        <v>3.37</v>
      </c>
      <c r="D8" s="16">
        <v>34.54</v>
      </c>
      <c r="E8" s="142">
        <f>AVERAGE(D8:D10)</f>
        <v>32.843333333333334</v>
      </c>
      <c r="H8" s="3"/>
      <c r="I8" s="2"/>
      <c r="J8" s="2"/>
      <c r="K8" s="38">
        <v>11</v>
      </c>
      <c r="L8" s="44">
        <v>41.066000000000003</v>
      </c>
      <c r="M8" s="44">
        <v>42.978999999999999</v>
      </c>
      <c r="N8" s="44">
        <v>38.771000000000001</v>
      </c>
      <c r="O8" s="45">
        <f>SUM(L8:N8)</f>
        <v>122.816</v>
      </c>
      <c r="P8" s="45">
        <f>AVERAGE(L8:N8)</f>
        <v>40.93866666666667</v>
      </c>
      <c r="Q8">
        <f>P8*1000</f>
        <v>40938.666666666672</v>
      </c>
      <c r="R8" s="34">
        <v>11</v>
      </c>
      <c r="S8" s="31">
        <f t="shared" si="0"/>
        <v>1686.4163560000002</v>
      </c>
      <c r="T8" s="31">
        <f t="shared" si="0"/>
        <v>1847.1944409999999</v>
      </c>
      <c r="U8" s="31">
        <f t="shared" si="0"/>
        <v>1503.190441</v>
      </c>
      <c r="V8" s="42">
        <f>SUM(S8:U8)</f>
        <v>5036.801238</v>
      </c>
    </row>
    <row r="9" spans="1:22" x14ac:dyDescent="0.35">
      <c r="A9" s="151"/>
      <c r="B9" s="1" t="s">
        <v>10</v>
      </c>
      <c r="C9" s="1">
        <v>3.31</v>
      </c>
      <c r="D9" s="1">
        <v>32.043999999999997</v>
      </c>
      <c r="E9" s="143"/>
      <c r="H9" s="3"/>
      <c r="I9" s="2"/>
      <c r="J9" s="2"/>
      <c r="K9" s="38">
        <v>20</v>
      </c>
      <c r="L9" s="44">
        <v>47.433</v>
      </c>
      <c r="M9" s="44">
        <v>42.978999999999999</v>
      </c>
      <c r="N9" s="44">
        <v>44.87</v>
      </c>
      <c r="O9" s="45">
        <f>SUM(L9:N9)</f>
        <v>135.28200000000001</v>
      </c>
      <c r="P9" s="45">
        <f>AVERAGE(L9:N9)</f>
        <v>45.094000000000001</v>
      </c>
      <c r="Q9">
        <f>P9*1000</f>
        <v>45094</v>
      </c>
      <c r="R9" s="34">
        <v>20</v>
      </c>
      <c r="S9" s="31">
        <f t="shared" si="0"/>
        <v>2249.8894890000001</v>
      </c>
      <c r="T9" s="31">
        <f t="shared" si="0"/>
        <v>1847.1944409999999</v>
      </c>
      <c r="U9" s="31">
        <f t="shared" si="0"/>
        <v>2013.3168999999998</v>
      </c>
      <c r="V9" s="42">
        <f>SUM(S9:U9)</f>
        <v>6110.4008299999996</v>
      </c>
    </row>
    <row r="10" spans="1:22" x14ac:dyDescent="0.35">
      <c r="A10" s="138"/>
      <c r="B10" s="1" t="s">
        <v>11</v>
      </c>
      <c r="C10" s="18">
        <v>3.4</v>
      </c>
      <c r="D10" s="1">
        <v>31.946000000000002</v>
      </c>
      <c r="E10" s="144"/>
      <c r="H10" s="3"/>
      <c r="I10" s="2"/>
      <c r="K10" s="38">
        <v>25</v>
      </c>
      <c r="L10" s="44">
        <v>49.024999999999999</v>
      </c>
      <c r="M10" s="44">
        <v>45.713000000000001</v>
      </c>
      <c r="N10" s="44">
        <v>46.176000000000002</v>
      </c>
      <c r="O10" s="45">
        <f>SUM(L10:N10)</f>
        <v>140.91399999999999</v>
      </c>
      <c r="P10" s="45">
        <f>AVERAGE(L10:N10)</f>
        <v>46.971333333333327</v>
      </c>
      <c r="Q10">
        <f>P10*1000</f>
        <v>46971.333333333328</v>
      </c>
      <c r="R10" s="34">
        <v>25</v>
      </c>
      <c r="S10" s="31">
        <f t="shared" si="0"/>
        <v>2403.4506249999999</v>
      </c>
      <c r="T10" s="31">
        <f t="shared" si="0"/>
        <v>2089.6783690000002</v>
      </c>
      <c r="U10" s="31">
        <f t="shared" si="0"/>
        <v>2132.222976</v>
      </c>
      <c r="V10" s="42">
        <f>SUM(S10:U10)</f>
        <v>6625.3519700000006</v>
      </c>
    </row>
    <row r="11" spans="1:22" x14ac:dyDescent="0.35">
      <c r="A11" s="155">
        <v>8</v>
      </c>
      <c r="B11" s="1" t="s">
        <v>9</v>
      </c>
      <c r="C11" s="1">
        <v>4.0599999999999996</v>
      </c>
      <c r="D11" s="1">
        <v>39.155999999999999</v>
      </c>
      <c r="E11" s="137">
        <f>AVERAGE(D11:D13)</f>
        <v>39.591000000000001</v>
      </c>
      <c r="H11" s="3"/>
      <c r="I11" s="2"/>
      <c r="J11" s="2"/>
      <c r="K11" s="39" t="s">
        <v>59</v>
      </c>
      <c r="L11" s="45">
        <f>SUM(L6:L10)</f>
        <v>211.22</v>
      </c>
      <c r="M11" s="45">
        <f>SUM(M6:M10)</f>
        <v>204.416</v>
      </c>
      <c r="N11" s="45">
        <f>SUM(N6:N10)</f>
        <v>200.67899999999997</v>
      </c>
      <c r="O11" s="46">
        <f>SUM(O6:O10)</f>
        <v>616.31500000000005</v>
      </c>
      <c r="P11" s="45"/>
      <c r="R11" s="6" t="s">
        <v>59</v>
      </c>
      <c r="S11" s="42">
        <f>SUM(S6:S10)</f>
        <v>9065.9604060000001</v>
      </c>
      <c r="T11" s="42">
        <f>SUM(T6:T10)</f>
        <v>8467.4565879999991</v>
      </c>
      <c r="U11" s="42">
        <f>SUM(U6:U10)</f>
        <v>8183.7322889999996</v>
      </c>
      <c r="V11" s="43">
        <f>SUM(V6:V10)</f>
        <v>25717.149282999999</v>
      </c>
    </row>
    <row r="12" spans="1:22" x14ac:dyDescent="0.35">
      <c r="A12" s="156"/>
      <c r="B12" s="1" t="s">
        <v>10</v>
      </c>
      <c r="C12" s="1">
        <v>4.28</v>
      </c>
      <c r="D12" s="19">
        <v>40.701000000000001</v>
      </c>
      <c r="E12" s="151"/>
      <c r="H12" s="3"/>
      <c r="I12" s="2"/>
      <c r="J12" s="2"/>
      <c r="K12" s="40" t="s">
        <v>60</v>
      </c>
      <c r="L12" s="45">
        <f>AVERAGE(L6:L10)</f>
        <v>42.244</v>
      </c>
      <c r="M12" s="45">
        <f>AVERAGE(M6:M10)</f>
        <v>40.883200000000002</v>
      </c>
      <c r="N12" s="45">
        <f>AVERAGE(N6:N10)</f>
        <v>40.135799999999996</v>
      </c>
      <c r="O12" s="45">
        <f>AVERAGE(O6:O10)</f>
        <v>123.26300000000001</v>
      </c>
      <c r="P12" s="45"/>
    </row>
    <row r="13" spans="1:22" x14ac:dyDescent="0.35">
      <c r="A13" s="157"/>
      <c r="B13" s="1" t="s">
        <v>11</v>
      </c>
      <c r="C13" s="1">
        <v>4.28</v>
      </c>
      <c r="D13" s="1">
        <v>38.915999999999997</v>
      </c>
      <c r="E13" s="138"/>
      <c r="H13" s="3" t="s">
        <v>29</v>
      </c>
      <c r="I13" s="2">
        <v>314</v>
      </c>
      <c r="J13" s="2" t="s">
        <v>30</v>
      </c>
      <c r="K13" s="40"/>
      <c r="L13" s="5"/>
      <c r="M13" s="5"/>
    </row>
    <row r="14" spans="1:22" x14ac:dyDescent="0.35">
      <c r="A14" s="137">
        <v>11</v>
      </c>
      <c r="B14" s="1" t="s">
        <v>9</v>
      </c>
      <c r="C14" s="1">
        <v>4.18</v>
      </c>
      <c r="D14" s="1">
        <v>41.066000000000003</v>
      </c>
      <c r="E14" s="142">
        <f>AVERAGE(D14:D16)</f>
        <v>40.93866666666667</v>
      </c>
      <c r="H14" s="20" t="s">
        <v>31</v>
      </c>
      <c r="I14" s="2"/>
      <c r="J14" s="2"/>
      <c r="K14" s="37" t="s">
        <v>61</v>
      </c>
      <c r="L14" s="9">
        <f>(O11^2)/(3*5)</f>
        <v>25322.945281666671</v>
      </c>
    </row>
    <row r="15" spans="1:22" x14ac:dyDescent="0.35">
      <c r="A15" s="151"/>
      <c r="B15" s="1" t="s">
        <v>10</v>
      </c>
      <c r="C15" s="1">
        <v>4.43</v>
      </c>
      <c r="D15" s="19">
        <v>42.978999999999999</v>
      </c>
      <c r="E15" s="143"/>
      <c r="J15" s="2"/>
      <c r="K15" s="37" t="s">
        <v>66</v>
      </c>
      <c r="L15" s="9">
        <f>V11-L14</f>
        <v>394.20400133332805</v>
      </c>
    </row>
    <row r="16" spans="1:22" x14ac:dyDescent="0.35">
      <c r="A16" s="138"/>
      <c r="B16" s="1" t="s">
        <v>11</v>
      </c>
      <c r="C16" s="1">
        <v>4.2699999999999996</v>
      </c>
      <c r="D16" s="1">
        <v>38.771000000000001</v>
      </c>
      <c r="E16" s="144"/>
      <c r="J16" s="2"/>
      <c r="K16" s="37" t="s">
        <v>67</v>
      </c>
      <c r="L16" s="9">
        <f>(((L11^2)+(M11^2)+(N11^2))/5)-L14</f>
        <v>11.424817733324744</v>
      </c>
    </row>
    <row r="17" spans="1:23" x14ac:dyDescent="0.35">
      <c r="A17" s="137">
        <v>20</v>
      </c>
      <c r="B17" s="1" t="s">
        <v>9</v>
      </c>
      <c r="C17" s="1">
        <v>4.58</v>
      </c>
      <c r="D17" s="1">
        <v>47.433</v>
      </c>
      <c r="E17" s="181">
        <f>AVERAGE(D17:D19)</f>
        <v>45.094000000000001</v>
      </c>
      <c r="J17" s="2"/>
      <c r="K17" s="37" t="s">
        <v>68</v>
      </c>
      <c r="L17" s="9">
        <f>(((O6^2)+(O7^2)+(O8^2)+(O9^2)+(O10^2))/3)-L14</f>
        <v>362.69845333333069</v>
      </c>
      <c r="M17" s="9"/>
      <c r="N17" s="9"/>
      <c r="O17" s="9"/>
    </row>
    <row r="18" spans="1:23" x14ac:dyDescent="0.35">
      <c r="A18" s="151"/>
      <c r="B18" s="1" t="s">
        <v>10</v>
      </c>
      <c r="C18" s="1">
        <v>4.43</v>
      </c>
      <c r="D18" s="1">
        <v>42.978999999999999</v>
      </c>
      <c r="E18" s="182"/>
      <c r="J18" s="2"/>
      <c r="K18" s="37" t="s">
        <v>69</v>
      </c>
      <c r="L18" s="9">
        <f>L15-L16-L17</f>
        <v>20.080730266672617</v>
      </c>
      <c r="M18" s="9"/>
      <c r="N18" s="9"/>
      <c r="O18" s="9"/>
    </row>
    <row r="19" spans="1:23" x14ac:dyDescent="0.35">
      <c r="A19" s="138"/>
      <c r="B19" s="1" t="s">
        <v>11</v>
      </c>
      <c r="C19" s="1">
        <v>5.09</v>
      </c>
      <c r="D19" s="16">
        <v>44.87</v>
      </c>
      <c r="E19" s="183"/>
      <c r="J19" s="2"/>
      <c r="K19" s="41"/>
      <c r="L19" s="9"/>
      <c r="M19" s="9"/>
      <c r="N19" s="9"/>
      <c r="O19" s="9"/>
      <c r="P19" s="9"/>
    </row>
    <row r="20" spans="1:23" x14ac:dyDescent="0.35">
      <c r="A20" s="137">
        <v>25</v>
      </c>
      <c r="B20" s="1" t="s">
        <v>9</v>
      </c>
      <c r="C20" s="1">
        <v>5.08</v>
      </c>
      <c r="D20" s="1">
        <v>49.024999999999999</v>
      </c>
      <c r="E20" s="142">
        <f>AVERAGE(D20:D22)</f>
        <v>46.971333333333327</v>
      </c>
      <c r="I20" s="2"/>
      <c r="J20" s="2"/>
      <c r="K20" s="37" t="s">
        <v>70</v>
      </c>
      <c r="L20" t="s">
        <v>71</v>
      </c>
      <c r="M20" t="s">
        <v>72</v>
      </c>
      <c r="N20" t="s">
        <v>73</v>
      </c>
      <c r="O20" t="s">
        <v>74</v>
      </c>
      <c r="P20" t="s">
        <v>75</v>
      </c>
    </row>
    <row r="21" spans="1:23" x14ac:dyDescent="0.35">
      <c r="A21" s="151"/>
      <c r="B21" s="1" t="s">
        <v>10</v>
      </c>
      <c r="C21" s="1">
        <v>5.01</v>
      </c>
      <c r="D21" s="1">
        <v>45.713000000000001</v>
      </c>
      <c r="E21" s="143"/>
      <c r="K21" s="37"/>
      <c r="P21">
        <v>0.05</v>
      </c>
      <c r="Q21">
        <v>0.01</v>
      </c>
    </row>
    <row r="22" spans="1:23" x14ac:dyDescent="0.35">
      <c r="A22" s="138"/>
      <c r="B22" s="1" t="s">
        <v>11</v>
      </c>
      <c r="C22" s="1">
        <v>5.18</v>
      </c>
      <c r="D22" s="1">
        <v>46.176000000000002</v>
      </c>
      <c r="E22" s="144"/>
      <c r="K22" s="37" t="s">
        <v>76</v>
      </c>
      <c r="L22">
        <v>2</v>
      </c>
      <c r="M22" s="9">
        <f>L16</f>
        <v>11.424817733324744</v>
      </c>
      <c r="N22">
        <f>M22/L22</f>
        <v>5.712408866662372</v>
      </c>
      <c r="O22">
        <f>N22/N24</f>
        <v>2.2757773410832911</v>
      </c>
      <c r="P22">
        <f>FINV(0.05,L22,L24)</f>
        <v>4.4589701075245118</v>
      </c>
      <c r="Q22">
        <f>FINV(0.01,L22,L24)</f>
        <v>8.6491106406735145</v>
      </c>
      <c r="R22" t="s">
        <v>81</v>
      </c>
    </row>
    <row r="23" spans="1:23" x14ac:dyDescent="0.35">
      <c r="K23" s="37" t="s">
        <v>77</v>
      </c>
      <c r="L23">
        <v>4</v>
      </c>
      <c r="M23" s="9">
        <f>L17</f>
        <v>362.69845333333069</v>
      </c>
      <c r="N23" s="9">
        <f>M23/L23</f>
        <v>90.674613333332672</v>
      </c>
      <c r="O23">
        <f>N23/N24</f>
        <v>36.124030203751147</v>
      </c>
      <c r="P23">
        <f>FINV(0.05,L23,L24)</f>
        <v>3.8378533545558975</v>
      </c>
      <c r="Q23">
        <f>FINV(0.01,L23,L24)</f>
        <v>7.006076622955586</v>
      </c>
      <c r="R23" t="s">
        <v>80</v>
      </c>
    </row>
    <row r="24" spans="1:23" x14ac:dyDescent="0.35">
      <c r="K24" s="37" t="s">
        <v>78</v>
      </c>
      <c r="L24">
        <f>L22*L23</f>
        <v>8</v>
      </c>
      <c r="M24" s="9">
        <f>L18</f>
        <v>20.080730266672617</v>
      </c>
      <c r="N24">
        <f>M24/L24</f>
        <v>2.5100912833340772</v>
      </c>
    </row>
    <row r="25" spans="1:23" x14ac:dyDescent="0.35">
      <c r="K25" s="37" t="s">
        <v>79</v>
      </c>
      <c r="L25">
        <f>L24+L23+L22</f>
        <v>14</v>
      </c>
      <c r="M25" s="9">
        <f>SUM(M22:M24)</f>
        <v>394.20400133332805</v>
      </c>
    </row>
    <row r="28" spans="1:23" ht="29" x14ac:dyDescent="0.35">
      <c r="K28" s="50" t="s">
        <v>84</v>
      </c>
      <c r="L28" s="136" t="s">
        <v>3</v>
      </c>
      <c r="M28" s="136"/>
      <c r="N28" s="136"/>
      <c r="O28" s="153" t="s">
        <v>89</v>
      </c>
      <c r="P28" s="153" t="s">
        <v>40</v>
      </c>
      <c r="T28" s="51" t="s">
        <v>92</v>
      </c>
      <c r="U28" s="51"/>
      <c r="V28" s="51"/>
      <c r="W28" s="51"/>
    </row>
    <row r="29" spans="1:23" x14ac:dyDescent="0.35">
      <c r="K29" s="50"/>
      <c r="L29" t="s">
        <v>56</v>
      </c>
      <c r="M29" t="s">
        <v>57</v>
      </c>
      <c r="N29" t="s">
        <v>58</v>
      </c>
      <c r="O29" s="153"/>
      <c r="P29" s="153"/>
      <c r="S29" s="52" t="s">
        <v>93</v>
      </c>
      <c r="T29" s="52" t="s">
        <v>94</v>
      </c>
      <c r="U29" s="52"/>
      <c r="V29" s="52"/>
    </row>
    <row r="30" spans="1:23" x14ac:dyDescent="0.35">
      <c r="K30">
        <v>2.5</v>
      </c>
      <c r="L30" s="44">
        <v>34.54</v>
      </c>
      <c r="M30" s="44">
        <v>32.043999999999997</v>
      </c>
      <c r="N30" s="44">
        <v>31.946000000000002</v>
      </c>
      <c r="O30" s="35">
        <f>SUM(L30:N30)</f>
        <v>98.53</v>
      </c>
      <c r="P30" s="35">
        <f>AVERAGE(L30:N30)</f>
        <v>32.843333333333334</v>
      </c>
      <c r="S30" s="53" t="s">
        <v>95</v>
      </c>
      <c r="T30" s="54">
        <f>SQRT(N24/3)</f>
        <v>0.91471148153103032</v>
      </c>
      <c r="U30" s="52" t="s">
        <v>96</v>
      </c>
      <c r="V30" s="52"/>
    </row>
    <row r="31" spans="1:23" x14ac:dyDescent="0.35">
      <c r="K31" s="34">
        <v>8</v>
      </c>
      <c r="L31" s="44">
        <v>39.155999999999999</v>
      </c>
      <c r="M31" s="44">
        <v>40.701000000000001</v>
      </c>
      <c r="N31" s="44">
        <v>38.915999999999997</v>
      </c>
      <c r="O31" s="35">
        <f>SUM(L31:N31)</f>
        <v>118.773</v>
      </c>
      <c r="P31" s="35">
        <f>AVERAGE(L31:N31)</f>
        <v>39.591000000000001</v>
      </c>
      <c r="S31" s="55" t="s">
        <v>97</v>
      </c>
      <c r="T31" s="55">
        <f>T30*4.89</f>
        <v>4.4729391446867384</v>
      </c>
      <c r="U31" s="52"/>
      <c r="V31" s="52"/>
    </row>
    <row r="32" spans="1:23" x14ac:dyDescent="0.35">
      <c r="K32" s="34">
        <v>11</v>
      </c>
      <c r="L32" s="44">
        <v>41.066000000000003</v>
      </c>
      <c r="M32" s="44">
        <v>42.978999999999999</v>
      </c>
      <c r="N32" s="44">
        <v>38.771000000000001</v>
      </c>
      <c r="O32" s="35">
        <f>SUM(L32:N32)</f>
        <v>122.816</v>
      </c>
      <c r="P32" s="35">
        <f>AVERAGE(L32:N32)</f>
        <v>40.93866666666667</v>
      </c>
      <c r="S32" s="52"/>
      <c r="T32" s="52"/>
      <c r="U32" s="52"/>
      <c r="V32" s="52"/>
    </row>
    <row r="33" spans="11:24" x14ac:dyDescent="0.35">
      <c r="K33" s="34">
        <v>20</v>
      </c>
      <c r="L33" s="44">
        <v>47.433</v>
      </c>
      <c r="M33" s="44">
        <v>42.978999999999999</v>
      </c>
      <c r="N33" s="44">
        <v>44.87</v>
      </c>
      <c r="O33" s="35">
        <f>SUM(L33:N33)</f>
        <v>135.28200000000001</v>
      </c>
      <c r="P33" s="35">
        <f>AVERAGE(L33:N33)</f>
        <v>45.094000000000001</v>
      </c>
      <c r="S33" s="55" t="s">
        <v>98</v>
      </c>
      <c r="T33" s="52"/>
      <c r="U33" s="52"/>
      <c r="V33" s="52"/>
      <c r="W33" t="s">
        <v>99</v>
      </c>
    </row>
    <row r="34" spans="11:24" x14ac:dyDescent="0.35">
      <c r="K34" s="34">
        <v>25</v>
      </c>
      <c r="L34" s="44">
        <v>49.024999999999999</v>
      </c>
      <c r="M34" s="44">
        <v>45.713000000000001</v>
      </c>
      <c r="N34" s="44">
        <v>46.176000000000002</v>
      </c>
      <c r="O34" s="35">
        <f>SUM(L34:N34)</f>
        <v>140.91399999999999</v>
      </c>
      <c r="P34" s="35">
        <f>AVERAGE(L34:N34)</f>
        <v>46.971333333333327</v>
      </c>
      <c r="S34" s="29">
        <v>2.5</v>
      </c>
      <c r="T34" s="9">
        <v>32.843333333333334</v>
      </c>
      <c r="U34" t="s">
        <v>100</v>
      </c>
      <c r="W34" s="9">
        <f>T34+T31</f>
        <v>37.316272478020075</v>
      </c>
      <c r="X34" s="9">
        <f>T34-T31</f>
        <v>28.370394188646596</v>
      </c>
    </row>
    <row r="35" spans="11:24" x14ac:dyDescent="0.35">
      <c r="K35" s="6" t="s">
        <v>89</v>
      </c>
      <c r="L35" s="35">
        <f>SUM(L30:L34)</f>
        <v>211.22</v>
      </c>
      <c r="M35" s="35">
        <f>SUM(M30:M34)</f>
        <v>204.416</v>
      </c>
      <c r="N35" s="35">
        <f>SUM(N30:N34)</f>
        <v>200.67899999999997</v>
      </c>
      <c r="O35" s="36">
        <f>SUM(O30:O34)</f>
        <v>616.31500000000005</v>
      </c>
      <c r="P35" s="35"/>
      <c r="S35" s="29">
        <v>8</v>
      </c>
      <c r="T35" s="9">
        <v>39.591000000000001</v>
      </c>
      <c r="U35" t="s">
        <v>101</v>
      </c>
      <c r="W35" s="9">
        <f>T35+T31</f>
        <v>44.063939144686742</v>
      </c>
      <c r="X35" s="9">
        <f>T35-T31</f>
        <v>35.11806085531326</v>
      </c>
    </row>
    <row r="36" spans="11:24" x14ac:dyDescent="0.35">
      <c r="K36" s="5" t="s">
        <v>40</v>
      </c>
      <c r="L36" s="35">
        <f>AVERAGE(L30:L34)</f>
        <v>42.244</v>
      </c>
      <c r="M36" s="35">
        <f>AVERAGE(M30:M34)</f>
        <v>40.883200000000002</v>
      </c>
      <c r="N36" s="35">
        <f>AVERAGE(N30:N34)</f>
        <v>40.135799999999996</v>
      </c>
      <c r="O36" s="35">
        <f>AVERAGE(O30:O34)</f>
        <v>123.26300000000001</v>
      </c>
      <c r="P36" s="35"/>
      <c r="S36" s="29">
        <v>11</v>
      </c>
      <c r="T36" s="9">
        <v>40.93866666666667</v>
      </c>
      <c r="U36" t="s">
        <v>104</v>
      </c>
      <c r="W36" s="9">
        <f>T36+T31</f>
        <v>45.411605811353411</v>
      </c>
      <c r="X36" s="9">
        <f>T36-T31</f>
        <v>36.465727521979929</v>
      </c>
    </row>
    <row r="37" spans="11:24" x14ac:dyDescent="0.35">
      <c r="S37" s="29">
        <v>20</v>
      </c>
      <c r="T37" s="9">
        <v>45.094000000000001</v>
      </c>
      <c r="U37" t="s">
        <v>102</v>
      </c>
      <c r="W37" s="44">
        <f>T37+T31</f>
        <v>49.566939144686742</v>
      </c>
      <c r="X37" s="9">
        <f>T37-T31</f>
        <v>40.62106085531326</v>
      </c>
    </row>
    <row r="38" spans="11:24" x14ac:dyDescent="0.35">
      <c r="S38" s="29">
        <v>25</v>
      </c>
      <c r="T38" s="9">
        <v>46.971333333333327</v>
      </c>
      <c r="U38" t="s">
        <v>102</v>
      </c>
      <c r="W38" s="9">
        <f>T38+T31</f>
        <v>51.444272478020068</v>
      </c>
      <c r="X38" s="9">
        <f>T38-T31</f>
        <v>42.498394188646586</v>
      </c>
    </row>
    <row r="39" spans="11:24" ht="15" thickBot="1" x14ac:dyDescent="0.4"/>
    <row r="40" spans="11:24" ht="16" thickBot="1" x14ac:dyDescent="0.4">
      <c r="M40" t="s">
        <v>115</v>
      </c>
      <c r="N40" s="64">
        <v>54.0167</v>
      </c>
      <c r="S40" s="56" t="s">
        <v>109</v>
      </c>
      <c r="T40" s="56" t="s">
        <v>112</v>
      </c>
      <c r="U40" s="56" t="s">
        <v>111</v>
      </c>
    </row>
    <row r="41" spans="11:24" x14ac:dyDescent="0.35">
      <c r="M41">
        <v>25</v>
      </c>
      <c r="N41" s="9">
        <f>T45</f>
        <v>46.971333333333327</v>
      </c>
      <c r="S41" s="29">
        <v>2.5</v>
      </c>
      <c r="T41" s="9">
        <v>32.843333333333334</v>
      </c>
      <c r="U41" t="s">
        <v>100</v>
      </c>
    </row>
    <row r="42" spans="11:24" x14ac:dyDescent="0.35">
      <c r="M42">
        <v>20</v>
      </c>
      <c r="N42" s="9">
        <f>T44</f>
        <v>45.094000000000001</v>
      </c>
      <c r="S42" s="29">
        <v>8</v>
      </c>
      <c r="T42" s="9">
        <v>39.591000000000001</v>
      </c>
      <c r="U42" t="s">
        <v>101</v>
      </c>
    </row>
    <row r="43" spans="11:24" x14ac:dyDescent="0.35">
      <c r="M43">
        <v>11</v>
      </c>
      <c r="N43" s="9">
        <f>T43</f>
        <v>40.93866666666667</v>
      </c>
      <c r="S43" s="29">
        <v>11</v>
      </c>
      <c r="T43" s="9">
        <v>40.93866666666667</v>
      </c>
      <c r="U43" t="s">
        <v>104</v>
      </c>
    </row>
    <row r="44" spans="11:24" x14ac:dyDescent="0.35">
      <c r="M44">
        <v>8</v>
      </c>
      <c r="N44" s="9">
        <f>T42</f>
        <v>39.591000000000001</v>
      </c>
      <c r="S44" s="29">
        <v>20</v>
      </c>
      <c r="T44" s="9">
        <v>45.094000000000001</v>
      </c>
      <c r="U44" t="s">
        <v>102</v>
      </c>
    </row>
    <row r="45" spans="11:24" x14ac:dyDescent="0.35">
      <c r="M45">
        <v>2.5</v>
      </c>
      <c r="N45" s="9">
        <f>T41</f>
        <v>32.843333333333334</v>
      </c>
      <c r="S45" s="29">
        <v>25</v>
      </c>
      <c r="T45" s="9">
        <v>46.971333333333327</v>
      </c>
      <c r="U45" t="s">
        <v>102</v>
      </c>
    </row>
    <row r="47" spans="11:24" x14ac:dyDescent="0.35">
      <c r="P47">
        <f>100-95.96</f>
        <v>4.0400000000000063</v>
      </c>
    </row>
  </sheetData>
  <mergeCells count="15">
    <mergeCell ref="L28:N28"/>
    <mergeCell ref="O28:O29"/>
    <mergeCell ref="P28:P29"/>
    <mergeCell ref="A5:A7"/>
    <mergeCell ref="E5:E7"/>
    <mergeCell ref="A8:A10"/>
    <mergeCell ref="E8:E10"/>
    <mergeCell ref="A11:A13"/>
    <mergeCell ref="E11:E13"/>
    <mergeCell ref="A14:A16"/>
    <mergeCell ref="E14:E16"/>
    <mergeCell ref="A17:A19"/>
    <mergeCell ref="E17:E19"/>
    <mergeCell ref="A20:A22"/>
    <mergeCell ref="E20:E22"/>
  </mergeCells>
  <pageMargins left="0.7" right="0.7" top="0.75" bottom="0.75" header="0.3" footer="0.3"/>
  <pageSetup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V38"/>
  <sheetViews>
    <sheetView zoomScale="90" zoomScaleNormal="90" workbookViewId="0">
      <selection activeCell="M10" sqref="M10"/>
    </sheetView>
  </sheetViews>
  <sheetFormatPr defaultRowHeight="14.5" x14ac:dyDescent="0.35"/>
  <cols>
    <col min="2" max="2" width="12.90625" customWidth="1"/>
    <col min="3" max="3" width="11.26953125" customWidth="1"/>
    <col min="5" max="5" width="16.453125" customWidth="1"/>
    <col min="10" max="10" width="9.26953125" bestFit="1" customWidth="1"/>
  </cols>
  <sheetData>
    <row r="1" spans="2:20" x14ac:dyDescent="0.35">
      <c r="C1" t="s">
        <v>118</v>
      </c>
      <c r="E1">
        <v>0.1</v>
      </c>
      <c r="F1" t="s">
        <v>119</v>
      </c>
    </row>
    <row r="5" spans="2:20" x14ac:dyDescent="0.35">
      <c r="P5" t="s">
        <v>82</v>
      </c>
    </row>
    <row r="6" spans="2:20" x14ac:dyDescent="0.35">
      <c r="B6" s="66" t="s">
        <v>120</v>
      </c>
      <c r="C6" s="66" t="s">
        <v>34</v>
      </c>
      <c r="D6" s="66" t="s">
        <v>121</v>
      </c>
      <c r="E6" s="66" t="s">
        <v>122</v>
      </c>
      <c r="F6" s="1" t="s">
        <v>7</v>
      </c>
      <c r="G6" s="70" t="s">
        <v>139</v>
      </c>
      <c r="J6" t="s">
        <v>56</v>
      </c>
      <c r="K6" t="s">
        <v>57</v>
      </c>
      <c r="L6" t="s">
        <v>58</v>
      </c>
      <c r="M6" t="s">
        <v>59</v>
      </c>
      <c r="N6" t="s">
        <v>60</v>
      </c>
      <c r="Q6" t="s">
        <v>56</v>
      </c>
      <c r="R6" t="s">
        <v>57</v>
      </c>
      <c r="S6" t="s">
        <v>58</v>
      </c>
      <c r="T6" t="s">
        <v>59</v>
      </c>
    </row>
    <row r="7" spans="2:20" x14ac:dyDescent="0.35">
      <c r="B7" s="66" t="s">
        <v>123</v>
      </c>
      <c r="C7" s="66">
        <v>5.0044000000000004</v>
      </c>
      <c r="D7" s="66">
        <v>2.5</v>
      </c>
      <c r="E7" s="66">
        <f>(D7*E1*1000)/C7</f>
        <v>49.956038685956358</v>
      </c>
      <c r="F7" s="137">
        <f>AVERAGE(E7:E9)</f>
        <v>50.563456356084657</v>
      </c>
      <c r="I7" s="37">
        <v>2.5</v>
      </c>
      <c r="J7">
        <v>8.5950148913630091</v>
      </c>
      <c r="K7">
        <v>8.5938124550323778</v>
      </c>
      <c r="L7">
        <v>7.963527046128732</v>
      </c>
      <c r="M7" s="45">
        <f>SUM(J7:L7)</f>
        <v>25.152354392524117</v>
      </c>
      <c r="N7" s="45">
        <f>AVERAGE(J7:L7)</f>
        <v>8.3841181308413724</v>
      </c>
      <c r="P7">
        <v>2.5</v>
      </c>
      <c r="Q7" s="31">
        <f t="shared" ref="Q7:S11" si="0">J7^2</f>
        <v>73.874280982751884</v>
      </c>
      <c r="R7" s="31">
        <f t="shared" si="0"/>
        <v>73.853612512269621</v>
      </c>
      <c r="S7" s="31">
        <f t="shared" si="0"/>
        <v>63.417763014423805</v>
      </c>
      <c r="T7" s="42">
        <f>SUM(Q7:S7)</f>
        <v>211.1456565094453</v>
      </c>
    </row>
    <row r="8" spans="2:20" x14ac:dyDescent="0.35">
      <c r="B8" s="66" t="s">
        <v>124</v>
      </c>
      <c r="C8" s="67">
        <v>5.016</v>
      </c>
      <c r="D8" s="66">
        <v>2.6</v>
      </c>
      <c r="E8" s="66">
        <f>(D8*E1*1000)/C8</f>
        <v>51.834130781499205</v>
      </c>
      <c r="F8" s="151"/>
      <c r="I8" s="38">
        <v>8</v>
      </c>
      <c r="J8">
        <v>9.9231944747653191</v>
      </c>
      <c r="K8">
        <v>9.3782424774523108</v>
      </c>
      <c r="L8">
        <v>8.5645427928376527</v>
      </c>
      <c r="M8" s="45">
        <f>SUM(J8:L8)</f>
        <v>27.865979745055281</v>
      </c>
      <c r="N8" s="45">
        <f>AVERAGE(J8:L8)</f>
        <v>9.2886599150184264</v>
      </c>
      <c r="P8" s="34">
        <v>8</v>
      </c>
      <c r="Q8" s="31">
        <f t="shared" si="0"/>
        <v>98.46978858401296</v>
      </c>
      <c r="R8" s="31">
        <f t="shared" si="0"/>
        <v>87.951431965890862</v>
      </c>
      <c r="S8" s="31">
        <f t="shared" si="0"/>
        <v>73.351393250347385</v>
      </c>
      <c r="T8" s="42">
        <f>SUM(Q8:S8)</f>
        <v>259.77261380025118</v>
      </c>
    </row>
    <row r="9" spans="2:20" x14ac:dyDescent="0.35">
      <c r="B9" s="66" t="s">
        <v>125</v>
      </c>
      <c r="C9" s="67">
        <v>5.01</v>
      </c>
      <c r="D9" s="66">
        <v>2.5</v>
      </c>
      <c r="E9" s="68">
        <f>(D9*E1*1000)/C9</f>
        <v>49.900199600798402</v>
      </c>
      <c r="F9" s="138"/>
      <c r="I9" s="38">
        <v>11</v>
      </c>
      <c r="J9">
        <v>9.9389746953704279</v>
      </c>
      <c r="K9">
        <v>9.9860195725983658</v>
      </c>
      <c r="L9">
        <v>9.356399179822029</v>
      </c>
      <c r="M9" s="45">
        <f>SUM(J9:L9)</f>
        <v>29.281393447790819</v>
      </c>
      <c r="N9" s="45">
        <f>AVERAGE(J9:L9)</f>
        <v>9.7604644825969391</v>
      </c>
      <c r="P9" s="34">
        <v>11</v>
      </c>
      <c r="Q9" s="31">
        <f t="shared" si="0"/>
        <v>98.78321799521369</v>
      </c>
      <c r="R9" s="31">
        <f t="shared" si="0"/>
        <v>99.720586904317642</v>
      </c>
      <c r="S9" s="31">
        <f t="shared" si="0"/>
        <v>87.542205612174342</v>
      </c>
      <c r="T9" s="42">
        <f>SUM(Q9:S9)</f>
        <v>286.04601051170567</v>
      </c>
    </row>
    <row r="10" spans="2:20" x14ac:dyDescent="0.35">
      <c r="B10" s="66"/>
      <c r="C10" s="66"/>
      <c r="D10" s="66"/>
      <c r="E10" s="66"/>
      <c r="F10" s="69"/>
      <c r="I10" s="38">
        <v>20</v>
      </c>
      <c r="J10">
        <v>9.9770527786092025</v>
      </c>
      <c r="K10">
        <v>10.37323704841509</v>
      </c>
      <c r="L10">
        <v>9.965916565346518</v>
      </c>
      <c r="M10" s="45">
        <f>SUM(J10:L10)</f>
        <v>30.316206392370809</v>
      </c>
      <c r="N10" s="45">
        <f>AVERAGE(J10:L10)</f>
        <v>10.105402130790269</v>
      </c>
      <c r="P10" s="34">
        <v>20</v>
      </c>
      <c r="Q10" s="31">
        <f t="shared" si="0"/>
        <v>99.541582147153605</v>
      </c>
      <c r="R10" s="31">
        <f t="shared" si="0"/>
        <v>107.60404686261141</v>
      </c>
      <c r="S10" s="31">
        <f t="shared" si="0"/>
        <v>99.319492987448143</v>
      </c>
      <c r="T10" s="42">
        <f>SUM(Q10:S10)</f>
        <v>306.46512199721315</v>
      </c>
    </row>
    <row r="11" spans="2:20" x14ac:dyDescent="0.35">
      <c r="B11" s="66" t="s">
        <v>126</v>
      </c>
      <c r="C11" s="66">
        <v>5.0171000000000001</v>
      </c>
      <c r="D11" s="66">
        <v>0.50000000000000011</v>
      </c>
      <c r="E11" s="68">
        <f>(D11*E1*1000)/C11</f>
        <v>9.965916565346518</v>
      </c>
      <c r="F11" s="137">
        <f>AVERAGE(E11:E13)</f>
        <v>10.376790411584585</v>
      </c>
      <c r="I11" s="38">
        <v>25</v>
      </c>
      <c r="J11">
        <v>9.965916565346518</v>
      </c>
      <c r="K11">
        <v>10.589833759590794</v>
      </c>
      <c r="L11">
        <v>10.574620909816442</v>
      </c>
      <c r="M11" s="45">
        <f>SUM(J11:L11)</f>
        <v>31.130371234753756</v>
      </c>
      <c r="N11" s="45">
        <f>AVERAGE(J11:L11)</f>
        <v>10.376790411584585</v>
      </c>
      <c r="P11" s="34">
        <v>25</v>
      </c>
      <c r="Q11" s="31">
        <f t="shared" si="0"/>
        <v>99.319492987448143</v>
      </c>
      <c r="R11" s="31">
        <f t="shared" si="0"/>
        <v>112.1445790557689</v>
      </c>
      <c r="S11" s="31">
        <f t="shared" si="0"/>
        <v>111.82260738632712</v>
      </c>
      <c r="T11" s="42">
        <f>SUM(Q11:S11)</f>
        <v>323.28667942954417</v>
      </c>
    </row>
    <row r="12" spans="2:20" x14ac:dyDescent="0.35">
      <c r="B12" s="66" t="s">
        <v>126</v>
      </c>
      <c r="C12" s="66">
        <v>5.0048000000000004</v>
      </c>
      <c r="D12" s="66">
        <v>0.53</v>
      </c>
      <c r="E12" s="66">
        <f>(D12*E1*1000)/C12</f>
        <v>10.589833759590794</v>
      </c>
      <c r="F12" s="151"/>
      <c r="I12" s="39" t="s">
        <v>59</v>
      </c>
      <c r="J12" s="45">
        <f>SUM(J7:J11)</f>
        <v>48.400153405454475</v>
      </c>
      <c r="K12" s="45">
        <f>SUM(K7:K11)</f>
        <v>48.921145313088942</v>
      </c>
      <c r="L12" s="45">
        <f>SUM(L7:L11)</f>
        <v>46.425006493951372</v>
      </c>
      <c r="M12" s="46">
        <f>SUM(M7:M11)</f>
        <v>143.7463052124948</v>
      </c>
      <c r="P12" s="6" t="s">
        <v>59</v>
      </c>
      <c r="Q12" s="42">
        <f>SUM(Q7:Q11)</f>
        <v>469.98836269658034</v>
      </c>
      <c r="R12" s="42">
        <f>SUM(R7:R11)</f>
        <v>481.27425730085849</v>
      </c>
      <c r="S12" s="42">
        <f>SUM(S7:S11)</f>
        <v>435.4534622507208</v>
      </c>
      <c r="T12" s="43">
        <f>SUM(T7:T11)</f>
        <v>1386.7160822481594</v>
      </c>
    </row>
    <row r="13" spans="2:20" x14ac:dyDescent="0.35">
      <c r="B13" s="66" t="s">
        <v>126</v>
      </c>
      <c r="C13" s="67">
        <v>5.0119999999999996</v>
      </c>
      <c r="D13" s="66">
        <v>0.53</v>
      </c>
      <c r="E13" s="66">
        <f>(D13*E1*1000)/C13</f>
        <v>10.574620909816442</v>
      </c>
      <c r="F13" s="138"/>
      <c r="I13" s="40" t="s">
        <v>60</v>
      </c>
      <c r="J13" s="45">
        <f>AVERAGE(J7:J11)</f>
        <v>9.6800306810908943</v>
      </c>
      <c r="K13" s="45">
        <f>AVERAGE(K7:K11)</f>
        <v>9.7842290626177881</v>
      </c>
      <c r="L13" s="45">
        <f>AVERAGE(L7:L11)</f>
        <v>9.2850012987902737</v>
      </c>
      <c r="M13" s="45">
        <f>AVERAGE(M7:M11)</f>
        <v>28.749261042498961</v>
      </c>
    </row>
    <row r="14" spans="2:20" x14ac:dyDescent="0.35">
      <c r="B14" s="66"/>
      <c r="C14" s="66"/>
      <c r="D14" s="66"/>
      <c r="E14" s="66"/>
      <c r="F14" s="69"/>
    </row>
    <row r="15" spans="2:20" x14ac:dyDescent="0.35">
      <c r="B15" s="66" t="s">
        <v>127</v>
      </c>
      <c r="C15" s="66">
        <v>5.0114999999999998</v>
      </c>
      <c r="D15" s="66">
        <v>0.50000000000000011</v>
      </c>
      <c r="E15" s="66">
        <f>(D15*E1*1000)/C15</f>
        <v>9.9770527786092025</v>
      </c>
      <c r="F15" s="137">
        <f>AVERAGE(E15:E17)</f>
        <v>10.105402130790269</v>
      </c>
      <c r="I15" s="37" t="s">
        <v>61</v>
      </c>
      <c r="J15" s="9">
        <f>(M12^2)/(3*5)</f>
        <v>1377.5333508162473</v>
      </c>
    </row>
    <row r="16" spans="2:20" x14ac:dyDescent="0.35">
      <c r="B16" s="66" t="s">
        <v>128</v>
      </c>
      <c r="C16" s="66">
        <v>5.0129000000000001</v>
      </c>
      <c r="D16" s="66">
        <v>0.52</v>
      </c>
      <c r="E16" s="66">
        <f>(D16*E1*1000)/C16</f>
        <v>10.37323704841509</v>
      </c>
      <c r="F16" s="151"/>
      <c r="I16" s="37" t="s">
        <v>66</v>
      </c>
      <c r="J16" s="9">
        <f>T12-J15</f>
        <v>9.1827314319120887</v>
      </c>
    </row>
    <row r="17" spans="2:22" x14ac:dyDescent="0.35">
      <c r="B17" s="66" t="s">
        <v>129</v>
      </c>
      <c r="C17" s="66">
        <v>5.0171000000000001</v>
      </c>
      <c r="D17" s="66">
        <v>0.50000000000000011</v>
      </c>
      <c r="E17" s="66">
        <f>(D17*E1*1000)/C17</f>
        <v>9.965916565346518</v>
      </c>
      <c r="F17" s="138"/>
      <c r="I17" s="37" t="s">
        <v>67</v>
      </c>
      <c r="J17" s="9">
        <f>(((J12^2)+(K12^2)+(L12^2))/5)-J15</f>
        <v>0.69355645961627488</v>
      </c>
    </row>
    <row r="18" spans="2:22" x14ac:dyDescent="0.35">
      <c r="B18" s="66"/>
      <c r="C18" s="66"/>
      <c r="D18" s="66"/>
      <c r="E18" s="66"/>
      <c r="F18" s="69"/>
      <c r="I18" s="37" t="s">
        <v>68</v>
      </c>
      <c r="J18" s="9">
        <f>(((M7^2)+(M8^2)+(M9^2)+(M10^2)+(M11^2))/3)-J15</f>
        <v>7.3753638909840902</v>
      </c>
    </row>
    <row r="19" spans="2:22" x14ac:dyDescent="0.35">
      <c r="B19" s="66" t="s">
        <v>130</v>
      </c>
      <c r="C19" s="66">
        <v>5.0307000000000004</v>
      </c>
      <c r="D19" s="66">
        <v>0.50000000000000011</v>
      </c>
      <c r="E19" s="66">
        <f>(D19*E1*1000)/C19</f>
        <v>9.9389746953704279</v>
      </c>
      <c r="F19" s="137">
        <f>AVERAGE(E19:E21)</f>
        <v>9.7604644825969391</v>
      </c>
      <c r="I19" s="37" t="s">
        <v>69</v>
      </c>
      <c r="J19" s="9">
        <f>J16-J17-J18</f>
        <v>1.1138110813117237</v>
      </c>
    </row>
    <row r="20" spans="2:22" x14ac:dyDescent="0.35">
      <c r="B20" s="66" t="s">
        <v>131</v>
      </c>
      <c r="C20" s="67">
        <v>5.0069999999999997</v>
      </c>
      <c r="D20" s="66">
        <v>0.50000000000000011</v>
      </c>
      <c r="E20" s="66">
        <f>(D20*E1*1000)/C20</f>
        <v>9.9860195725983658</v>
      </c>
      <c r="F20" s="151"/>
    </row>
    <row r="21" spans="2:22" x14ac:dyDescent="0.35">
      <c r="B21" s="66" t="s">
        <v>132</v>
      </c>
      <c r="C21" s="66">
        <v>5.0232999999999999</v>
      </c>
      <c r="D21" s="66">
        <v>0.47</v>
      </c>
      <c r="E21" s="66">
        <f>(D21*E1*1000)/C21</f>
        <v>9.356399179822029</v>
      </c>
      <c r="F21" s="138"/>
      <c r="I21" s="37" t="s">
        <v>70</v>
      </c>
      <c r="J21" t="s">
        <v>71</v>
      </c>
      <c r="K21" t="s">
        <v>72</v>
      </c>
      <c r="L21" t="s">
        <v>73</v>
      </c>
      <c r="M21" t="s">
        <v>74</v>
      </c>
      <c r="N21" t="s">
        <v>75</v>
      </c>
      <c r="S21" s="51" t="s">
        <v>92</v>
      </c>
      <c r="T21" s="51"/>
      <c r="U21" s="51"/>
      <c r="V21" s="51"/>
    </row>
    <row r="22" spans="2:22" x14ac:dyDescent="0.35">
      <c r="B22" s="66"/>
      <c r="C22" s="66"/>
      <c r="D22" s="66"/>
      <c r="E22" s="66"/>
      <c r="F22" s="69"/>
      <c r="I22" s="37"/>
      <c r="N22">
        <v>0.05</v>
      </c>
      <c r="O22">
        <v>0.01</v>
      </c>
      <c r="R22" s="52" t="s">
        <v>93</v>
      </c>
      <c r="S22" s="52" t="s">
        <v>94</v>
      </c>
      <c r="T22" s="52"/>
      <c r="U22" s="52"/>
    </row>
    <row r="23" spans="2:22" x14ac:dyDescent="0.35">
      <c r="B23" s="66" t="s">
        <v>133</v>
      </c>
      <c r="C23" s="66">
        <v>5.0387000000000004</v>
      </c>
      <c r="D23" s="66">
        <v>0.50000000000000011</v>
      </c>
      <c r="E23" s="66">
        <f>(D23*E1*1000)/C23</f>
        <v>9.9231944747653191</v>
      </c>
      <c r="F23" s="137">
        <f>AVERAGE(E23:E25)</f>
        <v>9.2886599150184264</v>
      </c>
      <c r="I23" s="37" t="s">
        <v>76</v>
      </c>
      <c r="J23">
        <v>2</v>
      </c>
      <c r="K23" s="9">
        <f>J17</f>
        <v>0.69355645961627488</v>
      </c>
      <c r="L23">
        <f>K23/J23</f>
        <v>0.34677822980813744</v>
      </c>
      <c r="M23">
        <f>L23/L25</f>
        <v>2.4907507969824851</v>
      </c>
      <c r="N23">
        <f>FINV(0.05,J23,J25)</f>
        <v>4.4589701075245118</v>
      </c>
      <c r="O23">
        <f>FINV(0.01,J23,J25)</f>
        <v>8.6491106406735145</v>
      </c>
      <c r="P23" t="s">
        <v>81</v>
      </c>
      <c r="R23" s="53" t="s">
        <v>95</v>
      </c>
      <c r="S23" s="54">
        <f>SQRT(L25/3)</f>
        <v>0.21542700632616876</v>
      </c>
      <c r="T23" s="52" t="s">
        <v>96</v>
      </c>
      <c r="U23" s="52"/>
    </row>
    <row r="24" spans="2:22" x14ac:dyDescent="0.35">
      <c r="B24" s="66" t="s">
        <v>134</v>
      </c>
      <c r="C24" s="66">
        <v>5.0115999999999996</v>
      </c>
      <c r="D24" s="66">
        <v>0.47</v>
      </c>
      <c r="E24" s="66">
        <f>(D24*E1*1000)/C24</f>
        <v>9.3782424774523108</v>
      </c>
      <c r="F24" s="151"/>
      <c r="I24" s="37" t="s">
        <v>77</v>
      </c>
      <c r="J24">
        <v>4</v>
      </c>
      <c r="K24" s="9">
        <f>J18</f>
        <v>7.3753638909840902</v>
      </c>
      <c r="L24" s="9">
        <f>K24/J24</f>
        <v>1.8438409727460225</v>
      </c>
      <c r="M24">
        <f>L24/L25</f>
        <v>13.243473717819723</v>
      </c>
      <c r="N24">
        <f>FINV(0.05,J24,J25)</f>
        <v>3.8378533545558975</v>
      </c>
      <c r="O24">
        <f>FINV(0.01,J24,J25)</f>
        <v>7.006076622955586</v>
      </c>
      <c r="P24" t="s">
        <v>80</v>
      </c>
      <c r="R24" s="55" t="s">
        <v>97</v>
      </c>
      <c r="S24" s="55">
        <f>S23*4.89</f>
        <v>1.0534380609349652</v>
      </c>
      <c r="T24" s="52"/>
      <c r="U24" s="52"/>
    </row>
    <row r="25" spans="2:22" x14ac:dyDescent="0.35">
      <c r="B25" s="66" t="s">
        <v>135</v>
      </c>
      <c r="C25" s="66">
        <v>5.0206999999999997</v>
      </c>
      <c r="D25" s="66">
        <v>0.43</v>
      </c>
      <c r="E25" s="66">
        <f>(D25*E1*1000)/C25</f>
        <v>8.5645427928376527</v>
      </c>
      <c r="F25" s="138"/>
      <c r="I25" s="37" t="s">
        <v>78</v>
      </c>
      <c r="J25">
        <f>J23*J24</f>
        <v>8</v>
      </c>
      <c r="K25" s="9">
        <f>J19</f>
        <v>1.1138110813117237</v>
      </c>
      <c r="L25">
        <f>K25/J25</f>
        <v>0.13922638516396546</v>
      </c>
    </row>
    <row r="26" spans="2:22" x14ac:dyDescent="0.35">
      <c r="B26" s="66"/>
      <c r="C26" s="66"/>
      <c r="D26" s="66"/>
      <c r="E26" s="66"/>
      <c r="F26" s="69"/>
      <c r="I26" s="37" t="s">
        <v>79</v>
      </c>
      <c r="J26">
        <f>J25+J24+J23</f>
        <v>14</v>
      </c>
      <c r="K26" s="9">
        <f>SUM(K23:K25)</f>
        <v>9.1827314319120887</v>
      </c>
      <c r="R26" s="55" t="s">
        <v>98</v>
      </c>
    </row>
    <row r="27" spans="2:22" x14ac:dyDescent="0.35">
      <c r="B27" s="66" t="s">
        <v>136</v>
      </c>
      <c r="C27" s="66">
        <v>5.0029000000000003</v>
      </c>
      <c r="D27" s="66">
        <v>0.43</v>
      </c>
      <c r="E27" s="66">
        <f>(D27*E1*1000)/C27</f>
        <v>8.5950148913630091</v>
      </c>
      <c r="F27" s="137">
        <f>AVERAGE(E27:E29)</f>
        <v>8.3841181308413724</v>
      </c>
      <c r="R27" s="29">
        <v>2.5</v>
      </c>
      <c r="S27" s="31">
        <v>8.3841181308413724</v>
      </c>
      <c r="T27" t="s">
        <v>100</v>
      </c>
      <c r="U27" s="31">
        <f>S27+S24</f>
        <v>9.4375561917763378</v>
      </c>
      <c r="V27" s="31">
        <f>S27-S24</f>
        <v>7.330680069906407</v>
      </c>
    </row>
    <row r="28" spans="2:22" x14ac:dyDescent="0.35">
      <c r="B28" s="66" t="s">
        <v>137</v>
      </c>
      <c r="C28" s="66">
        <v>5.0035999999999996</v>
      </c>
      <c r="D28" s="66">
        <v>0.43</v>
      </c>
      <c r="E28" s="66">
        <f>(D28*E1*1000)/C28</f>
        <v>8.5938124550323778</v>
      </c>
      <c r="F28" s="151"/>
      <c r="R28" s="29">
        <v>8</v>
      </c>
      <c r="S28" s="31">
        <v>9.2886599150184264</v>
      </c>
      <c r="T28" t="s">
        <v>103</v>
      </c>
      <c r="U28" s="31">
        <f>S28+S24</f>
        <v>10.342097975953392</v>
      </c>
      <c r="V28" s="31">
        <f>S28-S24</f>
        <v>8.235221854083461</v>
      </c>
    </row>
    <row r="29" spans="2:22" x14ac:dyDescent="0.35">
      <c r="B29" s="66" t="s">
        <v>138</v>
      </c>
      <c r="C29" s="66">
        <v>5.0228999999999999</v>
      </c>
      <c r="D29" s="66">
        <v>0.4</v>
      </c>
      <c r="E29" s="66">
        <f>(D29*E1*1000)/C29</f>
        <v>7.963527046128732</v>
      </c>
      <c r="F29" s="138"/>
      <c r="R29" s="29">
        <v>11</v>
      </c>
      <c r="S29" s="31">
        <v>9.7604644825969391</v>
      </c>
      <c r="T29" t="s">
        <v>101</v>
      </c>
      <c r="U29" s="31">
        <f>S29+S24</f>
        <v>10.813902543531904</v>
      </c>
      <c r="V29" s="31">
        <f>S29-S24</f>
        <v>8.7070264216619737</v>
      </c>
    </row>
    <row r="30" spans="2:22" x14ac:dyDescent="0.35">
      <c r="R30" s="29">
        <v>20</v>
      </c>
      <c r="S30" s="31">
        <v>10.105402130790269</v>
      </c>
      <c r="T30" t="s">
        <v>104</v>
      </c>
      <c r="U30" s="31">
        <f>S30+S24</f>
        <v>11.158840191725234</v>
      </c>
      <c r="V30" s="31">
        <f>S30-S24</f>
        <v>9.0519640698553037</v>
      </c>
    </row>
    <row r="31" spans="2:22" x14ac:dyDescent="0.35">
      <c r="R31" s="29">
        <v>25</v>
      </c>
      <c r="S31" s="31">
        <v>10.376790411584585</v>
      </c>
      <c r="T31" t="s">
        <v>102</v>
      </c>
      <c r="V31" s="31">
        <f>S31-S24</f>
        <v>9.3233523506496194</v>
      </c>
    </row>
    <row r="33" spans="2:3" x14ac:dyDescent="0.35">
      <c r="B33" t="s">
        <v>115</v>
      </c>
      <c r="C33">
        <v>50.563456356084657</v>
      </c>
    </row>
    <row r="34" spans="2:3" x14ac:dyDescent="0.35">
      <c r="B34">
        <v>25</v>
      </c>
      <c r="C34">
        <v>10.376790411584585</v>
      </c>
    </row>
    <row r="35" spans="2:3" x14ac:dyDescent="0.35">
      <c r="B35">
        <v>20</v>
      </c>
      <c r="C35">
        <v>10.105402130790269</v>
      </c>
    </row>
    <row r="36" spans="2:3" x14ac:dyDescent="0.35">
      <c r="B36">
        <v>11</v>
      </c>
      <c r="C36">
        <v>9.7604644825969391</v>
      </c>
    </row>
    <row r="37" spans="2:3" x14ac:dyDescent="0.35">
      <c r="B37">
        <v>8</v>
      </c>
      <c r="C37">
        <v>9.2886599150184264</v>
      </c>
    </row>
    <row r="38" spans="2:3" x14ac:dyDescent="0.35">
      <c r="B38">
        <v>2.5</v>
      </c>
      <c r="C38">
        <v>8.3841181308413724</v>
      </c>
    </row>
  </sheetData>
  <mergeCells count="6">
    <mergeCell ref="F27:F29"/>
    <mergeCell ref="F7:F9"/>
    <mergeCell ref="F11:F13"/>
    <mergeCell ref="F15:F17"/>
    <mergeCell ref="F19:F21"/>
    <mergeCell ref="F23:F2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O62"/>
  <sheetViews>
    <sheetView zoomScale="45" workbookViewId="0">
      <selection activeCell="M10" sqref="M10"/>
    </sheetView>
  </sheetViews>
  <sheetFormatPr defaultRowHeight="14.5" x14ac:dyDescent="0.35"/>
  <cols>
    <col min="2" max="2" width="13.36328125" customWidth="1"/>
    <col min="3" max="3" width="12.26953125" customWidth="1"/>
    <col min="4" max="4" width="14.81640625" customWidth="1"/>
    <col min="5" max="5" width="17.54296875" customWidth="1"/>
    <col min="6" max="6" width="17.453125" customWidth="1"/>
    <col min="7" max="8" width="21.7265625" customWidth="1"/>
    <col min="9" max="9" width="17" customWidth="1"/>
    <col min="10" max="10" width="16.7265625" customWidth="1"/>
    <col min="11" max="11" width="10.54296875" bestFit="1" customWidth="1"/>
    <col min="12" max="12" width="9.26953125" bestFit="1" customWidth="1"/>
    <col min="13" max="13" width="10.453125" bestFit="1" customWidth="1"/>
  </cols>
  <sheetData>
    <row r="2" spans="2:15" x14ac:dyDescent="0.3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s="10" t="s">
        <v>39</v>
      </c>
      <c r="J2" s="2" t="s">
        <v>40</v>
      </c>
    </row>
    <row r="3" spans="2:15" x14ac:dyDescent="0.35">
      <c r="B3" s="21" t="s">
        <v>41</v>
      </c>
      <c r="C3">
        <v>6.1551999999999998</v>
      </c>
      <c r="D3">
        <v>2.0223</v>
      </c>
      <c r="E3" s="9">
        <v>8.1775000000000002</v>
      </c>
      <c r="F3">
        <v>8.1760000000000002</v>
      </c>
      <c r="G3">
        <v>8.1759000000000004</v>
      </c>
      <c r="I3" s="23">
        <f>((E3-F3)/D3)*100%</f>
        <v>7.4172971369235857E-4</v>
      </c>
      <c r="J3" s="22">
        <f>AVERAGE(I3:I5)</f>
        <v>5.6235232038494753E-4</v>
      </c>
      <c r="M3" s="23"/>
      <c r="N3" s="23"/>
      <c r="O3" s="23"/>
    </row>
    <row r="4" spans="2:15" x14ac:dyDescent="0.35">
      <c r="B4" s="21" t="s">
        <v>42</v>
      </c>
      <c r="C4">
        <v>6.3023999999999996</v>
      </c>
      <c r="D4">
        <v>2.0021</v>
      </c>
      <c r="E4" s="9">
        <v>8.3044999999999991</v>
      </c>
      <c r="F4">
        <v>8.3042999999999996</v>
      </c>
      <c r="G4">
        <v>8.3043999999999993</v>
      </c>
      <c r="H4">
        <v>8.3039000000000005</v>
      </c>
      <c r="I4" s="23">
        <f>((E4-H4)/D4)*100%</f>
        <v>2.9968533040237831E-4</v>
      </c>
      <c r="J4" s="3"/>
      <c r="M4" s="23"/>
      <c r="N4" s="23"/>
      <c r="O4" s="23"/>
    </row>
    <row r="5" spans="2:15" x14ac:dyDescent="0.35">
      <c r="B5" s="21" t="s">
        <v>43</v>
      </c>
      <c r="C5">
        <v>6.1653000000000002</v>
      </c>
      <c r="D5">
        <v>2.0135000000000001</v>
      </c>
      <c r="E5">
        <v>8.1788000000000007</v>
      </c>
      <c r="F5">
        <v>8.1775000000000002</v>
      </c>
      <c r="G5">
        <v>8.1782000000000004</v>
      </c>
      <c r="H5">
        <v>8.1775000000000002</v>
      </c>
      <c r="I5" s="23">
        <f>((E5-F5)/D5)*100%</f>
        <v>6.4564191706010577E-4</v>
      </c>
      <c r="M5" s="23"/>
      <c r="N5" s="23"/>
      <c r="O5" s="23"/>
    </row>
    <row r="6" spans="2:15" x14ac:dyDescent="0.35">
      <c r="B6" s="24" t="s">
        <v>44</v>
      </c>
      <c r="C6">
        <v>6.1131000000000002</v>
      </c>
      <c r="D6">
        <v>2.0247000000000002</v>
      </c>
      <c r="E6">
        <v>8.1378000000000004</v>
      </c>
      <c r="F6">
        <v>8.1366999999999994</v>
      </c>
      <c r="G6">
        <v>8.1365999999999996</v>
      </c>
      <c r="I6" s="23">
        <f>((E6-F6)/D6)*100%</f>
        <v>5.4329036400503237E-4</v>
      </c>
      <c r="J6" s="22">
        <f>AVERAGE(I6:I8)</f>
        <v>6.7707358973168443E-4</v>
      </c>
      <c r="M6" s="23"/>
      <c r="N6" s="23"/>
      <c r="O6" s="23"/>
    </row>
    <row r="7" spans="2:15" x14ac:dyDescent="0.35">
      <c r="B7" s="24" t="s">
        <v>45</v>
      </c>
      <c r="C7">
        <v>6.1897000000000002</v>
      </c>
      <c r="D7">
        <v>2.0163000000000002</v>
      </c>
      <c r="E7">
        <v>8.2059999999999995</v>
      </c>
      <c r="F7">
        <v>8.2052999999999994</v>
      </c>
      <c r="G7">
        <v>8.2055000000000007</v>
      </c>
      <c r="H7">
        <v>8.2055000000000007</v>
      </c>
      <c r="I7" s="23">
        <f>((E7-F7)/D7)*100%</f>
        <v>3.4717055993658923E-4</v>
      </c>
      <c r="M7" s="23"/>
      <c r="N7" s="23"/>
      <c r="O7" s="23"/>
    </row>
    <row r="8" spans="2:15" x14ac:dyDescent="0.35">
      <c r="B8" s="24" t="s">
        <v>46</v>
      </c>
      <c r="C8">
        <v>6.1294000000000004</v>
      </c>
      <c r="D8">
        <v>2.0162</v>
      </c>
      <c r="E8">
        <v>8.1456</v>
      </c>
      <c r="F8">
        <v>8.1433</v>
      </c>
      <c r="G8">
        <v>8.1433</v>
      </c>
      <c r="H8">
        <v>8.1434999999999995</v>
      </c>
      <c r="I8" s="23">
        <f>((E8-F8)/D8)*100%</f>
        <v>1.1407598452534316E-3</v>
      </c>
    </row>
    <row r="9" spans="2:15" x14ac:dyDescent="0.35">
      <c r="B9" s="25" t="s">
        <v>47</v>
      </c>
      <c r="C9">
        <v>6.1128</v>
      </c>
      <c r="D9">
        <v>2.0085999999999999</v>
      </c>
      <c r="E9">
        <v>8.1213999999999995</v>
      </c>
      <c r="F9">
        <v>8.1240000000000006</v>
      </c>
      <c r="G9">
        <v>8.1197999999999997</v>
      </c>
      <c r="I9" s="23">
        <f>((E9-G9)/D9)*100%</f>
        <v>7.9657472866664534E-4</v>
      </c>
      <c r="J9" s="22">
        <f>AVERAGE(I9:I11)</f>
        <v>9.6399896212510819E-4</v>
      </c>
    </row>
    <row r="10" spans="2:15" x14ac:dyDescent="0.35">
      <c r="B10" s="25" t="s">
        <v>48</v>
      </c>
      <c r="C10">
        <v>6.1666999999999996</v>
      </c>
      <c r="D10">
        <v>2.0078999999999998</v>
      </c>
      <c r="E10">
        <v>8.1745999999999999</v>
      </c>
      <c r="F10">
        <v>8.1724999999999994</v>
      </c>
      <c r="G10">
        <v>8.1728000000000005</v>
      </c>
      <c r="H10">
        <v>8.1723999999999997</v>
      </c>
      <c r="I10" s="23">
        <f>((E10-H10)/D10)*100%</f>
        <v>1.0956720952239663E-3</v>
      </c>
    </row>
    <row r="11" spans="2:15" x14ac:dyDescent="0.35">
      <c r="B11" s="25" t="s">
        <v>49</v>
      </c>
      <c r="C11">
        <v>6.2217000000000002</v>
      </c>
      <c r="D11">
        <v>2.0005000000000002</v>
      </c>
      <c r="E11">
        <v>8.2222000000000008</v>
      </c>
      <c r="F11">
        <v>8.2202000000000002</v>
      </c>
      <c r="G11">
        <v>8.2200000000000006</v>
      </c>
      <c r="I11" s="23">
        <f>((E11-F11)/D11)*100%</f>
        <v>9.997500624847127E-4</v>
      </c>
    </row>
    <row r="12" spans="2:15" x14ac:dyDescent="0.35">
      <c r="B12" s="26" t="s">
        <v>50</v>
      </c>
      <c r="C12">
        <v>5.9809999999999999</v>
      </c>
      <c r="D12">
        <v>2.0142000000000002</v>
      </c>
      <c r="E12">
        <v>7.9952000000000005</v>
      </c>
      <c r="F12">
        <v>7.9931000000000001</v>
      </c>
      <c r="G12">
        <v>7.9931000000000001</v>
      </c>
      <c r="H12">
        <v>7.9932999999999996</v>
      </c>
      <c r="I12" s="23">
        <f>((E12-F12)/D12)*100%</f>
        <v>1.0425975573430813E-3</v>
      </c>
      <c r="J12" s="22">
        <f>AVERAGE(I12:I14)</f>
        <v>1.1020580513232167E-3</v>
      </c>
    </row>
    <row r="13" spans="2:15" x14ac:dyDescent="0.35">
      <c r="B13" s="26" t="s">
        <v>51</v>
      </c>
      <c r="C13">
        <v>6.2192999999999996</v>
      </c>
      <c r="D13">
        <v>2.0186999999999999</v>
      </c>
      <c r="E13">
        <v>8.2379999999999995</v>
      </c>
      <c r="F13">
        <v>8.2363999999999997</v>
      </c>
      <c r="G13">
        <v>8.2369000000000003</v>
      </c>
      <c r="H13">
        <v>8.2357999999999993</v>
      </c>
      <c r="I13" s="23">
        <f>((E13-H13)/D13)*100%</f>
        <v>1.0898102739387734E-3</v>
      </c>
    </row>
    <row r="14" spans="2:15" x14ac:dyDescent="0.35">
      <c r="B14" s="26" t="s">
        <v>52</v>
      </c>
      <c r="C14">
        <v>6.1113999999999997</v>
      </c>
      <c r="D14">
        <v>2.0447000000000002</v>
      </c>
      <c r="E14">
        <v>8.1561000000000003</v>
      </c>
      <c r="F14">
        <v>8.1539999999999999</v>
      </c>
      <c r="G14">
        <v>8.1541999999999994</v>
      </c>
      <c r="H14">
        <v>8.1537000000000006</v>
      </c>
      <c r="I14" s="23">
        <f>((E14-H14)/D14)*100%</f>
        <v>1.1737663226877955E-3</v>
      </c>
    </row>
    <row r="15" spans="2:15" x14ac:dyDescent="0.35">
      <c r="B15" s="27" t="s">
        <v>53</v>
      </c>
      <c r="C15">
        <v>6.1407999999999996</v>
      </c>
      <c r="D15">
        <v>2.0011999999999999</v>
      </c>
      <c r="E15">
        <v>8.1419999999999995</v>
      </c>
      <c r="F15">
        <v>8.1392000000000007</v>
      </c>
      <c r="G15">
        <v>8.1397999999999993</v>
      </c>
      <c r="H15">
        <v>8.1365999999999996</v>
      </c>
      <c r="I15" s="23">
        <f>((E15-H15)/D15)*100%</f>
        <v>2.6983809714170746E-3</v>
      </c>
      <c r="J15" s="22">
        <f>AVERAGE(I15:I17)</f>
        <v>1.4625860993845875E-3</v>
      </c>
    </row>
    <row r="16" spans="2:15" x14ac:dyDescent="0.35">
      <c r="B16" s="27" t="s">
        <v>54</v>
      </c>
      <c r="C16">
        <v>6.1153000000000004</v>
      </c>
      <c r="D16">
        <v>2.0118</v>
      </c>
      <c r="E16">
        <v>8.1271000000000004</v>
      </c>
      <c r="F16">
        <v>8.125</v>
      </c>
      <c r="G16">
        <v>8.1254000000000008</v>
      </c>
      <c r="H16">
        <v>8.1248000000000005</v>
      </c>
      <c r="I16" s="23">
        <f>((E16-H16)/D16)*100%</f>
        <v>1.1432547966994575E-3</v>
      </c>
    </row>
    <row r="17" spans="2:13" x14ac:dyDescent="0.35">
      <c r="B17" s="27" t="s">
        <v>55</v>
      </c>
      <c r="C17">
        <v>6.2142999999999997</v>
      </c>
      <c r="D17">
        <v>2.0142000000000002</v>
      </c>
      <c r="E17">
        <v>8.2285000000000004</v>
      </c>
      <c r="F17">
        <v>8.2273999999999994</v>
      </c>
      <c r="G17">
        <v>8.2271999999999998</v>
      </c>
      <c r="I17" s="23">
        <f>((E17-F17)/D17)*100%</f>
        <v>5.4612253003723016E-4</v>
      </c>
    </row>
    <row r="21" spans="2:13" x14ac:dyDescent="0.35">
      <c r="B21" t="s">
        <v>84</v>
      </c>
      <c r="C21" t="s">
        <v>3</v>
      </c>
      <c r="I21" t="s">
        <v>82</v>
      </c>
    </row>
    <row r="22" spans="2:13" x14ac:dyDescent="0.35">
      <c r="C22" t="s">
        <v>56</v>
      </c>
      <c r="D22" t="s">
        <v>57</v>
      </c>
      <c r="E22" t="s">
        <v>58</v>
      </c>
      <c r="F22" t="s">
        <v>89</v>
      </c>
      <c r="G22" t="s">
        <v>40</v>
      </c>
      <c r="J22" t="s">
        <v>56</v>
      </c>
      <c r="K22" t="s">
        <v>57</v>
      </c>
      <c r="L22" t="s">
        <v>58</v>
      </c>
      <c r="M22" t="s">
        <v>59</v>
      </c>
    </row>
    <row r="23" spans="2:13" x14ac:dyDescent="0.35">
      <c r="B23">
        <v>2.5</v>
      </c>
      <c r="C23" s="23">
        <v>7.4172971369235857E-4</v>
      </c>
      <c r="D23" s="23">
        <v>2.9968533040237831E-4</v>
      </c>
      <c r="E23" s="23">
        <v>6.4564191706010577E-4</v>
      </c>
      <c r="F23" s="35">
        <f>SUM(C23:E23)</f>
        <v>1.6870569611548427E-3</v>
      </c>
      <c r="G23" s="35">
        <f>AVERAGE(C23:E23)</f>
        <v>5.6235232038494753E-4</v>
      </c>
      <c r="I23">
        <v>2.5</v>
      </c>
      <c r="J23" s="48">
        <f>C23^2</f>
        <v>5.5016296817414824E-7</v>
      </c>
      <c r="K23" s="48">
        <f t="shared" ref="K23:L27" si="0">D23^2</f>
        <v>8.9811297258382651E-8</v>
      </c>
      <c r="L23" s="48">
        <f t="shared" si="0"/>
        <v>4.168534850650485E-7</v>
      </c>
      <c r="M23" s="49">
        <f>SUM(J23:L23)</f>
        <v>1.0568277504975794E-6</v>
      </c>
    </row>
    <row r="24" spans="2:13" x14ac:dyDescent="0.35">
      <c r="B24" s="34">
        <v>8</v>
      </c>
      <c r="C24" s="23">
        <v>5.4329036400503237E-4</v>
      </c>
      <c r="D24" s="23">
        <v>3.4717055993658923E-4</v>
      </c>
      <c r="E24" s="23">
        <v>1.1407598452534316E-3</v>
      </c>
      <c r="F24" s="35">
        <f>SUM(C24:E24)</f>
        <v>2.0312207691950534E-3</v>
      </c>
      <c r="G24" s="35">
        <f>AVERAGE(C24:E24)</f>
        <v>6.7707358973168443E-4</v>
      </c>
      <c r="I24" s="34">
        <v>8</v>
      </c>
      <c r="J24" s="48">
        <f>C24^2</f>
        <v>2.9516441962072056E-7</v>
      </c>
      <c r="K24" s="48">
        <f t="shared" si="0"/>
        <v>1.2052739768668489E-7</v>
      </c>
      <c r="L24" s="48">
        <f t="shared" si="0"/>
        <v>1.3013330245426331E-6</v>
      </c>
      <c r="M24" s="49">
        <f>SUM(J24:L24)</f>
        <v>1.7170248418500387E-6</v>
      </c>
    </row>
    <row r="25" spans="2:13" x14ac:dyDescent="0.35">
      <c r="B25" s="34">
        <v>11</v>
      </c>
      <c r="C25" s="23">
        <v>7.9657472866664534E-4</v>
      </c>
      <c r="D25" s="23">
        <v>1.0956720952239663E-3</v>
      </c>
      <c r="E25" s="23">
        <v>9.997500624847127E-4</v>
      </c>
      <c r="F25" s="35">
        <f>SUM(C25:E25)</f>
        <v>2.8919968863753247E-3</v>
      </c>
      <c r="G25" s="35">
        <f>AVERAGE(C25:E25)</f>
        <v>9.6399896212510819E-4</v>
      </c>
      <c r="I25" s="34">
        <v>11</v>
      </c>
      <c r="J25" s="48">
        <f>C25^2</f>
        <v>6.3453129835033966E-7</v>
      </c>
      <c r="K25" s="48">
        <f t="shared" si="0"/>
        <v>1.2004973402524762E-6</v>
      </c>
      <c r="L25" s="48">
        <f t="shared" si="0"/>
        <v>9.9950018743818694E-7</v>
      </c>
      <c r="M25" s="49">
        <f>SUM(J25:L25)</f>
        <v>2.8345288260410031E-6</v>
      </c>
    </row>
    <row r="26" spans="2:13" x14ac:dyDescent="0.35">
      <c r="B26" s="34">
        <v>20</v>
      </c>
      <c r="C26" s="23">
        <v>1.0425975573430813E-3</v>
      </c>
      <c r="D26" s="23">
        <v>1.0898102739387734E-3</v>
      </c>
      <c r="E26" s="23">
        <v>1.1737663226877955E-3</v>
      </c>
      <c r="F26" s="35">
        <f>SUM(C26:E26)</f>
        <v>3.3061741539696502E-3</v>
      </c>
      <c r="G26" s="35">
        <f>AVERAGE(C26:E26)</f>
        <v>1.1020580513232167E-3</v>
      </c>
      <c r="I26" s="34">
        <v>20</v>
      </c>
      <c r="J26" s="48">
        <f>C26^2</f>
        <v>1.0870096665777597E-6</v>
      </c>
      <c r="K26" s="48">
        <f t="shared" si="0"/>
        <v>1.1876864331825044E-6</v>
      </c>
      <c r="L26" s="48">
        <f t="shared" si="0"/>
        <v>1.37772738027603E-6</v>
      </c>
      <c r="M26" s="49">
        <f>SUM(J26:L26)</f>
        <v>3.6524234800362941E-6</v>
      </c>
    </row>
    <row r="27" spans="2:13" x14ac:dyDescent="0.35">
      <c r="B27" s="34">
        <v>25</v>
      </c>
      <c r="C27" s="23">
        <v>2.6983809714170746E-3</v>
      </c>
      <c r="D27" s="23">
        <v>1.1432547966994575E-3</v>
      </c>
      <c r="E27" s="23">
        <v>5.4612253003723016E-4</v>
      </c>
      <c r="F27" s="35">
        <f>SUM(C27:E27)</f>
        <v>4.3877582981537624E-3</v>
      </c>
      <c r="G27" s="35">
        <f>AVERAGE(C27:E27)</f>
        <v>1.4625860993845875E-3</v>
      </c>
      <c r="I27" s="34">
        <v>25</v>
      </c>
      <c r="J27" s="48">
        <f>C27^2</f>
        <v>7.2812598669057552E-6</v>
      </c>
      <c r="K27" s="48">
        <f t="shared" si="0"/>
        <v>1.3070315301763179E-6</v>
      </c>
      <c r="L27" s="48">
        <f t="shared" si="0"/>
        <v>2.9824981781426536E-7</v>
      </c>
      <c r="M27" s="49">
        <f>SUM(J27:L27)</f>
        <v>8.8865412148963389E-6</v>
      </c>
    </row>
    <row r="28" spans="2:13" x14ac:dyDescent="0.35">
      <c r="B28" s="6" t="s">
        <v>89</v>
      </c>
      <c r="C28" s="35">
        <f>SUM(C23:C27)</f>
        <v>5.8225733351241924E-3</v>
      </c>
      <c r="D28" s="35">
        <f>SUM(D23:D27)</f>
        <v>3.9755930562011647E-3</v>
      </c>
      <c r="E28" s="35">
        <f>SUM(E23:E27)</f>
        <v>4.5060406775232755E-3</v>
      </c>
      <c r="F28" s="36">
        <f>SUM(F23:F27)</f>
        <v>1.4304207068848633E-2</v>
      </c>
      <c r="G28" s="35"/>
      <c r="I28" s="6" t="s">
        <v>59</v>
      </c>
      <c r="J28" s="49">
        <f>SUM(J23:J27)</f>
        <v>9.8481282196287227E-6</v>
      </c>
      <c r="K28" s="49">
        <f>SUM(K23:K27)</f>
        <v>3.9055539985563657E-6</v>
      </c>
      <c r="L28" s="49">
        <f>SUM(L23:L27)</f>
        <v>4.3936638951361639E-6</v>
      </c>
      <c r="M28" s="47">
        <f>SUM(M23:M27)</f>
        <v>1.8147346113321252E-5</v>
      </c>
    </row>
    <row r="29" spans="2:13" x14ac:dyDescent="0.35">
      <c r="B29" s="5" t="s">
        <v>40</v>
      </c>
      <c r="C29" s="35">
        <f>AVERAGE(C23:C27)</f>
        <v>1.1645146670248385E-3</v>
      </c>
      <c r="D29" s="35">
        <f>AVERAGE(D23:D27)</f>
        <v>7.9511861124023295E-4</v>
      </c>
      <c r="E29" s="35">
        <f>AVERAGE(E23:E27)</f>
        <v>9.0120813550465515E-4</v>
      </c>
      <c r="F29" s="35">
        <f>AVERAGE(F23:F27)</f>
        <v>2.8608414137697266E-3</v>
      </c>
      <c r="G29" s="35"/>
    </row>
    <row r="30" spans="2:13" x14ac:dyDescent="0.35">
      <c r="B30" s="5"/>
      <c r="C30" s="5"/>
      <c r="D30" s="5"/>
    </row>
    <row r="31" spans="2:13" x14ac:dyDescent="0.35">
      <c r="B31" t="s">
        <v>61</v>
      </c>
      <c r="C31" s="9">
        <f>(F28^2)/(3*5)</f>
        <v>1.3640689324566613E-5</v>
      </c>
    </row>
    <row r="32" spans="2:13" x14ac:dyDescent="0.35">
      <c r="B32" t="s">
        <v>66</v>
      </c>
      <c r="C32" s="9">
        <f>M28-C31</f>
        <v>4.5066567887546394E-6</v>
      </c>
    </row>
    <row r="33" spans="2:10" x14ac:dyDescent="0.35">
      <c r="B33" t="s">
        <v>67</v>
      </c>
      <c r="C33" s="9">
        <f>(((C28^2)+(D28^2)+(E28^2))/5)-C31</f>
        <v>3.6173127121510645E-7</v>
      </c>
    </row>
    <row r="34" spans="2:10" x14ac:dyDescent="0.35">
      <c r="B34" t="s">
        <v>68</v>
      </c>
      <c r="C34" s="9">
        <f>(((F23^2)+(F24^2)+(F25^2)+(F26^2)+(F27^2))/3)-C31</f>
        <v>1.5322691466297421E-6</v>
      </c>
      <c r="D34" s="9"/>
      <c r="E34" s="9"/>
      <c r="F34" s="9"/>
    </row>
    <row r="35" spans="2:10" x14ac:dyDescent="0.35">
      <c r="B35" t="s">
        <v>69</v>
      </c>
      <c r="C35" s="9">
        <f>C32-C33-C34</f>
        <v>2.6126563709097908E-6</v>
      </c>
      <c r="D35" s="9"/>
      <c r="E35" s="9"/>
      <c r="F35" s="9"/>
    </row>
    <row r="36" spans="2:10" x14ac:dyDescent="0.35">
      <c r="B36" s="9"/>
      <c r="C36" s="9"/>
      <c r="D36" s="9"/>
      <c r="E36" s="9"/>
      <c r="F36" s="9"/>
      <c r="G36" s="9"/>
    </row>
    <row r="37" spans="2:10" x14ac:dyDescent="0.35">
      <c r="B37" t="s">
        <v>70</v>
      </c>
      <c r="C37" t="s">
        <v>71</v>
      </c>
      <c r="D37" t="s">
        <v>72</v>
      </c>
      <c r="E37" t="s">
        <v>73</v>
      </c>
      <c r="F37" t="s">
        <v>74</v>
      </c>
      <c r="G37" t="s">
        <v>75</v>
      </c>
    </row>
    <row r="38" spans="2:10" x14ac:dyDescent="0.35">
      <c r="G38">
        <v>0.05</v>
      </c>
      <c r="H38">
        <v>0.01</v>
      </c>
    </row>
    <row r="39" spans="2:10" x14ac:dyDescent="0.35">
      <c r="B39" t="s">
        <v>76</v>
      </c>
      <c r="C39">
        <v>2</v>
      </c>
      <c r="D39" s="9">
        <f>C33</f>
        <v>3.6173127121510645E-7</v>
      </c>
      <c r="E39">
        <f>D39/C39</f>
        <v>1.8086563560755323E-7</v>
      </c>
      <c r="F39">
        <f>E39/E41</f>
        <v>0.55381377397004228</v>
      </c>
      <c r="G39">
        <f>FINV(0.05,C39,C41)</f>
        <v>4.4589701075245118</v>
      </c>
      <c r="H39">
        <f>FINV(0.01,C39,C41)</f>
        <v>8.6491106406735145</v>
      </c>
      <c r="I39" t="s">
        <v>81</v>
      </c>
    </row>
    <row r="40" spans="2:10" x14ac:dyDescent="0.35">
      <c r="B40" t="s">
        <v>77</v>
      </c>
      <c r="C40">
        <v>4</v>
      </c>
      <c r="D40" s="9">
        <f>C34</f>
        <v>1.5322691466297421E-6</v>
      </c>
      <c r="E40" s="9">
        <f>D40/C40</f>
        <v>3.8306728665743553E-7</v>
      </c>
      <c r="F40">
        <f>E40/E41</f>
        <v>1.1729588044494106</v>
      </c>
      <c r="G40">
        <f>FINV(0.05,C40,C41)</f>
        <v>3.8378533545558975</v>
      </c>
      <c r="H40">
        <f>FINV(0.01,C40,C41)</f>
        <v>7.006076622955586</v>
      </c>
      <c r="I40" t="s">
        <v>81</v>
      </c>
    </row>
    <row r="41" spans="2:10" x14ac:dyDescent="0.35">
      <c r="B41" t="s">
        <v>78</v>
      </c>
      <c r="C41">
        <f>C39*C40</f>
        <v>8</v>
      </c>
      <c r="D41" s="9">
        <f>C35</f>
        <v>2.6126563709097908E-6</v>
      </c>
      <c r="E41">
        <f>D41/C41</f>
        <v>3.2658204636372385E-7</v>
      </c>
    </row>
    <row r="42" spans="2:10" x14ac:dyDescent="0.35">
      <c r="B42" t="s">
        <v>79</v>
      </c>
      <c r="C42">
        <f>C41+C40+C39</f>
        <v>14</v>
      </c>
      <c r="D42" s="9">
        <f>SUM(D39:D41)</f>
        <v>4.5066567887546394E-6</v>
      </c>
    </row>
    <row r="43" spans="2:10" x14ac:dyDescent="0.35">
      <c r="J43" s="65">
        <v>6.0000000000000002E-5</v>
      </c>
    </row>
    <row r="44" spans="2:10" x14ac:dyDescent="0.35">
      <c r="C44" s="51" t="s">
        <v>92</v>
      </c>
      <c r="D44" s="51"/>
      <c r="E44" s="51"/>
      <c r="F44" s="51"/>
    </row>
    <row r="45" spans="2:10" x14ac:dyDescent="0.35">
      <c r="B45" s="52" t="s">
        <v>93</v>
      </c>
      <c r="C45" s="52" t="s">
        <v>94</v>
      </c>
      <c r="D45" s="52"/>
      <c r="E45" s="52"/>
    </row>
    <row r="46" spans="2:10" x14ac:dyDescent="0.35">
      <c r="B46" s="53" t="s">
        <v>95</v>
      </c>
      <c r="C46" s="54">
        <f>SQRT(E41/3)</f>
        <v>3.2994042207835233E-4</v>
      </c>
      <c r="D46" s="52" t="s">
        <v>96</v>
      </c>
      <c r="E46" s="52"/>
    </row>
    <row r="47" spans="2:10" x14ac:dyDescent="0.35">
      <c r="B47" s="55" t="s">
        <v>97</v>
      </c>
      <c r="C47" s="55">
        <f>C46*4.89</f>
        <v>1.6134086639631427E-3</v>
      </c>
      <c r="D47" s="52"/>
      <c r="E47" s="52"/>
    </row>
    <row r="48" spans="2:10" x14ac:dyDescent="0.35">
      <c r="B48" s="52"/>
      <c r="C48" s="52"/>
      <c r="D48" s="52"/>
      <c r="E48" s="52"/>
    </row>
    <row r="49" spans="2:7" x14ac:dyDescent="0.35">
      <c r="B49" s="55" t="s">
        <v>98</v>
      </c>
      <c r="C49" s="52"/>
      <c r="D49" s="52"/>
      <c r="E49" s="52"/>
      <c r="F49" t="s">
        <v>99</v>
      </c>
    </row>
    <row r="50" spans="2:7" x14ac:dyDescent="0.35">
      <c r="B50" s="29">
        <v>2.5</v>
      </c>
      <c r="C50" s="9">
        <v>5.6235232038494753E-4</v>
      </c>
      <c r="D50" t="s">
        <v>100</v>
      </c>
      <c r="F50" s="9">
        <f>C50+C47</f>
        <v>2.1757609843480901E-3</v>
      </c>
      <c r="G50" s="9">
        <f>C50-C47</f>
        <v>-1.0510563435781953E-3</v>
      </c>
    </row>
    <row r="51" spans="2:7" x14ac:dyDescent="0.35">
      <c r="B51" s="29">
        <v>8</v>
      </c>
      <c r="C51" s="9">
        <v>6.7707358973168443E-4</v>
      </c>
      <c r="D51" t="s">
        <v>100</v>
      </c>
      <c r="F51" s="9">
        <f>C51+C47</f>
        <v>2.2904822536948272E-3</v>
      </c>
      <c r="G51" s="9">
        <f>C51-C47</f>
        <v>-9.3633507423145827E-4</v>
      </c>
    </row>
    <row r="52" spans="2:7" x14ac:dyDescent="0.35">
      <c r="B52" s="29">
        <v>11</v>
      </c>
      <c r="C52" s="9">
        <v>9.6399896212510819E-4</v>
      </c>
      <c r="D52" t="s">
        <v>100</v>
      </c>
      <c r="F52" s="9">
        <f>C52+C47</f>
        <v>2.577407626088251E-3</v>
      </c>
      <c r="G52" s="9">
        <f>C52-C47</f>
        <v>-6.4940970183803451E-4</v>
      </c>
    </row>
    <row r="53" spans="2:7" x14ac:dyDescent="0.35">
      <c r="B53" s="29">
        <v>20</v>
      </c>
      <c r="C53" s="9">
        <v>1.1020580513232167E-3</v>
      </c>
      <c r="D53" t="s">
        <v>100</v>
      </c>
      <c r="F53" s="44">
        <f>C53+C47</f>
        <v>2.7154667152863594E-3</v>
      </c>
      <c r="G53" s="9">
        <f>C53-C47</f>
        <v>-5.1135061263992603E-4</v>
      </c>
    </row>
    <row r="54" spans="2:7" x14ac:dyDescent="0.35">
      <c r="B54" s="29">
        <v>25</v>
      </c>
      <c r="C54" s="9">
        <v>1.4625860993845875E-3</v>
      </c>
      <c r="D54" t="s">
        <v>100</v>
      </c>
      <c r="F54" s="9">
        <f>C54+C47</f>
        <v>3.0759947633477299E-3</v>
      </c>
      <c r="G54" s="9">
        <f>C54-C47</f>
        <v>-1.5082256457855524E-4</v>
      </c>
    </row>
    <row r="56" spans="2:7" ht="15.5" x14ac:dyDescent="0.35">
      <c r="B56" s="60" t="s">
        <v>109</v>
      </c>
      <c r="C56" s="61" t="s">
        <v>114</v>
      </c>
      <c r="D56" s="184" t="s">
        <v>111</v>
      </c>
    </row>
    <row r="57" spans="2:7" ht="15.5" x14ac:dyDescent="0.35">
      <c r="B57" s="62" t="s">
        <v>113</v>
      </c>
      <c r="C57" s="63" t="s">
        <v>88</v>
      </c>
      <c r="D57" s="185"/>
      <c r="F57" t="s">
        <v>116</v>
      </c>
      <c r="G57">
        <v>2.2000000000000001E-3</v>
      </c>
    </row>
    <row r="58" spans="2:7" x14ac:dyDescent="0.35">
      <c r="B58" s="29">
        <v>2.5</v>
      </c>
      <c r="C58" s="9">
        <v>5.6235232038494753E-4</v>
      </c>
      <c r="D58" t="s">
        <v>100</v>
      </c>
      <c r="F58">
        <v>2.5</v>
      </c>
      <c r="G58" s="9">
        <f>C62</f>
        <v>1.4625860993845875E-3</v>
      </c>
    </row>
    <row r="59" spans="2:7" x14ac:dyDescent="0.35">
      <c r="B59" s="29">
        <v>8</v>
      </c>
      <c r="C59" s="9">
        <v>6.7707358973168443E-4</v>
      </c>
      <c r="D59" t="s">
        <v>100</v>
      </c>
      <c r="F59">
        <v>8</v>
      </c>
      <c r="G59" s="9">
        <f>C61</f>
        <v>1.1020580513232167E-3</v>
      </c>
    </row>
    <row r="60" spans="2:7" x14ac:dyDescent="0.35">
      <c r="B60" s="29">
        <v>11</v>
      </c>
      <c r="C60" s="9">
        <v>9.6399896212510819E-4</v>
      </c>
      <c r="D60" t="s">
        <v>100</v>
      </c>
      <c r="F60">
        <v>11</v>
      </c>
      <c r="G60" s="9">
        <f>C60</f>
        <v>9.6399896212510819E-4</v>
      </c>
    </row>
    <row r="61" spans="2:7" x14ac:dyDescent="0.35">
      <c r="B61" s="29">
        <v>20</v>
      </c>
      <c r="C61" s="9">
        <v>1.1020580513232167E-3</v>
      </c>
      <c r="D61" t="s">
        <v>100</v>
      </c>
      <c r="F61">
        <v>20</v>
      </c>
      <c r="G61" s="9">
        <f>C59</f>
        <v>6.7707358973168443E-4</v>
      </c>
    </row>
    <row r="62" spans="2:7" x14ac:dyDescent="0.35">
      <c r="B62" s="57">
        <v>25</v>
      </c>
      <c r="C62" s="58">
        <v>1.4625860993845875E-3</v>
      </c>
      <c r="D62" s="59" t="s">
        <v>100</v>
      </c>
      <c r="F62">
        <v>25</v>
      </c>
      <c r="G62" s="9">
        <f>C58</f>
        <v>5.6235232038494753E-4</v>
      </c>
    </row>
  </sheetData>
  <mergeCells count="1">
    <mergeCell ref="D56:D5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31"/>
  <sheetViews>
    <sheetView zoomScale="81" workbookViewId="0">
      <selection activeCell="M10" sqref="M10"/>
    </sheetView>
  </sheetViews>
  <sheetFormatPr defaultRowHeight="14.5" x14ac:dyDescent="0.35"/>
  <sheetData>
    <row r="1" spans="1:22" x14ac:dyDescent="0.35">
      <c r="R1" t="s">
        <v>82</v>
      </c>
    </row>
    <row r="2" spans="1:22" x14ac:dyDescent="0.35">
      <c r="A2" s="1" t="s">
        <v>2</v>
      </c>
      <c r="B2" s="1" t="s">
        <v>3</v>
      </c>
      <c r="C2" s="1" t="s">
        <v>145</v>
      </c>
      <c r="D2" s="1" t="s">
        <v>146</v>
      </c>
      <c r="E2" s="1" t="s">
        <v>147</v>
      </c>
      <c r="F2" s="1" t="s">
        <v>148</v>
      </c>
      <c r="G2" s="1" t="s">
        <v>7</v>
      </c>
      <c r="H2" s="2"/>
      <c r="L2" t="s">
        <v>56</v>
      </c>
      <c r="M2" t="s">
        <v>57</v>
      </c>
      <c r="N2" t="s">
        <v>58</v>
      </c>
      <c r="O2" t="s">
        <v>59</v>
      </c>
      <c r="P2" t="s">
        <v>60</v>
      </c>
      <c r="S2" t="s">
        <v>56</v>
      </c>
      <c r="T2" t="s">
        <v>57</v>
      </c>
      <c r="U2" t="s">
        <v>58</v>
      </c>
      <c r="V2" t="s">
        <v>59</v>
      </c>
    </row>
    <row r="3" spans="1:22" x14ac:dyDescent="0.35">
      <c r="A3" s="148" t="s">
        <v>17</v>
      </c>
      <c r="B3" s="10" t="s">
        <v>9</v>
      </c>
      <c r="C3" s="1">
        <v>25</v>
      </c>
      <c r="D3" s="71">
        <v>16.754000000000001</v>
      </c>
      <c r="E3" s="1">
        <v>40.289900000000003</v>
      </c>
      <c r="F3" s="16">
        <f t="shared" ref="F3:F20" si="0">(E3-D3)/C3</f>
        <v>0.94143600000000005</v>
      </c>
      <c r="G3" s="142">
        <f>AVERAGE(F3:F5)</f>
        <v>0.94333333333333336</v>
      </c>
      <c r="H3" s="79"/>
      <c r="J3" s="76"/>
      <c r="K3">
        <v>2.5</v>
      </c>
      <c r="L3" s="31">
        <f>F6</f>
        <v>0.84225791999999999</v>
      </c>
      <c r="M3" s="31">
        <f>F7</f>
        <v>0.88217224000000005</v>
      </c>
      <c r="N3" s="31">
        <f>F8</f>
        <v>0.88148608000000006</v>
      </c>
      <c r="O3" s="31">
        <f>SUM(L3:N3)</f>
        <v>2.60591624</v>
      </c>
      <c r="P3" s="31">
        <f>AVERAGE(L3:N3)</f>
        <v>0.86863874666666663</v>
      </c>
      <c r="R3">
        <v>2.5</v>
      </c>
      <c r="S3" s="31">
        <f>L3^2</f>
        <v>0.70939840380272634</v>
      </c>
      <c r="T3" s="31">
        <f t="shared" ref="S3:U7" si="1">M3^2</f>
        <v>0.77822786102661767</v>
      </c>
      <c r="U3" s="31">
        <f t="shared" si="1"/>
        <v>0.77701770923376645</v>
      </c>
      <c r="V3" s="42">
        <f>SUM(S3:U3)</f>
        <v>2.2646439740631106</v>
      </c>
    </row>
    <row r="4" spans="1:22" x14ac:dyDescent="0.35">
      <c r="A4" s="149"/>
      <c r="B4" s="1" t="s">
        <v>10</v>
      </c>
      <c r="C4" s="1">
        <v>25</v>
      </c>
      <c r="D4" s="1">
        <v>16.674199999999999</v>
      </c>
      <c r="E4" s="71">
        <v>40.289000000000001</v>
      </c>
      <c r="F4" s="16">
        <f t="shared" si="0"/>
        <v>0.9445920000000001</v>
      </c>
      <c r="G4" s="143"/>
      <c r="H4" s="79"/>
      <c r="J4" s="2"/>
      <c r="K4">
        <v>8</v>
      </c>
      <c r="L4" s="31">
        <f>F9</f>
        <v>0.88617627999999993</v>
      </c>
      <c r="M4" s="31">
        <f>F10</f>
        <v>0.88586132000000006</v>
      </c>
      <c r="N4" s="31">
        <f>F11</f>
        <v>0.88720635999999986</v>
      </c>
      <c r="O4" s="31">
        <f>SUM(L4:N4)</f>
        <v>2.65924396</v>
      </c>
      <c r="P4" s="31">
        <f>AVERAGE(L4:N4)</f>
        <v>0.88641465333333336</v>
      </c>
      <c r="R4" s="34">
        <v>8</v>
      </c>
      <c r="S4" s="31">
        <f t="shared" si="1"/>
        <v>0.78530839923463824</v>
      </c>
      <c r="T4" s="31">
        <f t="shared" si="1"/>
        <v>0.7847502782721425</v>
      </c>
      <c r="U4" s="31">
        <f t="shared" si="1"/>
        <v>0.78713512522444939</v>
      </c>
      <c r="V4" s="42">
        <f>SUM(S4:U4)</f>
        <v>2.3571938027312305</v>
      </c>
    </row>
    <row r="5" spans="1:22" x14ac:dyDescent="0.35">
      <c r="A5" s="150"/>
      <c r="B5" s="1" t="s">
        <v>11</v>
      </c>
      <c r="C5" s="1">
        <v>25</v>
      </c>
      <c r="D5" s="1">
        <v>16.680800000000001</v>
      </c>
      <c r="E5" s="1">
        <v>40.280099999999997</v>
      </c>
      <c r="F5" s="16">
        <f t="shared" si="0"/>
        <v>0.94397199999999981</v>
      </c>
      <c r="G5" s="144"/>
      <c r="H5" s="79"/>
      <c r="J5" s="2"/>
      <c r="K5">
        <v>11</v>
      </c>
      <c r="L5" s="31">
        <f>F12</f>
        <v>0.89165307999999976</v>
      </c>
      <c r="M5" s="31">
        <f>F13</f>
        <v>0.89112484000000014</v>
      </c>
      <c r="N5" s="31">
        <f>F14</f>
        <v>0.89086823999999998</v>
      </c>
      <c r="O5" s="31">
        <f>SUM(L5:N5)</f>
        <v>2.6736461600000001</v>
      </c>
      <c r="P5" s="31">
        <f>AVERAGE(L5:N5)</f>
        <v>0.89121538666666666</v>
      </c>
      <c r="R5" s="34">
        <v>11</v>
      </c>
      <c r="S5" s="31">
        <f t="shared" si="1"/>
        <v>0.79504521507348602</v>
      </c>
      <c r="T5" s="31">
        <f t="shared" si="1"/>
        <v>0.79410348046502588</v>
      </c>
      <c r="U5" s="31">
        <f t="shared" si="1"/>
        <v>0.7936462210406976</v>
      </c>
      <c r="V5" s="42">
        <f>SUM(S5:U5)</f>
        <v>2.3827949165792095</v>
      </c>
    </row>
    <row r="6" spans="1:22" x14ac:dyDescent="0.35">
      <c r="A6" s="147" t="s">
        <v>12</v>
      </c>
      <c r="B6" s="1" t="s">
        <v>9</v>
      </c>
      <c r="C6" s="1">
        <v>25</v>
      </c>
      <c r="D6" s="71">
        <v>16.675000000000001</v>
      </c>
      <c r="E6" s="1">
        <v>37.731448</v>
      </c>
      <c r="F6" s="16">
        <f t="shared" si="0"/>
        <v>0.84225791999999999</v>
      </c>
      <c r="G6" s="139">
        <f>AVERAGE(F6:F8)</f>
        <v>0.86863874666666663</v>
      </c>
      <c r="H6" s="79"/>
      <c r="I6" s="9"/>
      <c r="J6" s="76"/>
      <c r="K6">
        <v>20</v>
      </c>
      <c r="L6" s="31">
        <f>F15</f>
        <v>0.89146943999999995</v>
      </c>
      <c r="M6" s="31">
        <f>F16</f>
        <v>0.89196856000000013</v>
      </c>
      <c r="N6" s="31">
        <f>F17</f>
        <v>0.89177308</v>
      </c>
      <c r="O6" s="31">
        <f>SUM(L6:N6)</f>
        <v>2.67521108</v>
      </c>
      <c r="P6" s="31">
        <f>AVERAGE(L6:N6)</f>
        <v>0.89173702666666665</v>
      </c>
      <c r="R6" s="34">
        <v>20</v>
      </c>
      <c r="S6" s="31">
        <f t="shared" si="1"/>
        <v>0.79471776245391346</v>
      </c>
      <c r="T6" s="31">
        <f t="shared" si="1"/>
        <v>0.79560791202847381</v>
      </c>
      <c r="U6" s="31">
        <f t="shared" si="1"/>
        <v>0.79525922621268641</v>
      </c>
      <c r="V6" s="42">
        <f>SUM(S6:U6)</f>
        <v>2.3855849006950738</v>
      </c>
    </row>
    <row r="7" spans="1:22" x14ac:dyDescent="0.35">
      <c r="A7" s="147"/>
      <c r="B7" s="1" t="s">
        <v>10</v>
      </c>
      <c r="C7" s="1">
        <v>25</v>
      </c>
      <c r="D7" s="1">
        <v>16.677600000000002</v>
      </c>
      <c r="E7" s="1">
        <v>38.731906000000002</v>
      </c>
      <c r="F7" s="16">
        <f t="shared" si="0"/>
        <v>0.88217224000000005</v>
      </c>
      <c r="G7" s="139"/>
      <c r="H7" s="79"/>
      <c r="I7" s="9"/>
      <c r="J7" s="76"/>
      <c r="K7">
        <v>25</v>
      </c>
      <c r="L7" s="31">
        <f>F18</f>
        <v>0.89972144000000009</v>
      </c>
      <c r="M7" s="31">
        <f>F19</f>
        <v>0.89979824000000008</v>
      </c>
      <c r="N7" s="31">
        <f>F20</f>
        <v>0.89585056000000007</v>
      </c>
      <c r="O7" s="31">
        <f>SUM(L7:N7)</f>
        <v>2.6953702400000004</v>
      </c>
      <c r="P7" s="31">
        <f>AVERAGE(L7:N7)</f>
        <v>0.89845674666666675</v>
      </c>
      <c r="R7" s="34">
        <v>25</v>
      </c>
      <c r="S7" s="31">
        <f t="shared" si="1"/>
        <v>0.80949866959567374</v>
      </c>
      <c r="T7" s="31">
        <f t="shared" si="1"/>
        <v>0.80963687270709772</v>
      </c>
      <c r="U7" s="31">
        <f t="shared" si="1"/>
        <v>0.80254822585231378</v>
      </c>
      <c r="V7" s="42">
        <f>SUM(S7:U7)</f>
        <v>2.4216837681550851</v>
      </c>
    </row>
    <row r="8" spans="1:22" x14ac:dyDescent="0.35">
      <c r="A8" s="147"/>
      <c r="B8" s="1" t="s">
        <v>11</v>
      </c>
      <c r="C8" s="1">
        <v>25</v>
      </c>
      <c r="D8" s="1">
        <v>16.677099999999999</v>
      </c>
      <c r="E8" s="1">
        <v>38.714252000000002</v>
      </c>
      <c r="F8" s="16">
        <f t="shared" si="0"/>
        <v>0.88148608000000006</v>
      </c>
      <c r="G8" s="139"/>
      <c r="H8" s="79"/>
      <c r="I8" s="9"/>
      <c r="J8" s="76"/>
      <c r="K8" t="s">
        <v>59</v>
      </c>
      <c r="L8" s="31">
        <f>SUM(L3:L7)</f>
        <v>4.4112781600000002</v>
      </c>
      <c r="M8" s="31">
        <f>SUM(M3:M7)</f>
        <v>4.4509252000000004</v>
      </c>
      <c r="N8" s="31">
        <f>SUM(N3:N7)</f>
        <v>4.4471843199999999</v>
      </c>
      <c r="O8" s="33">
        <f>SUM(O3:O7)</f>
        <v>13.309387680000002</v>
      </c>
      <c r="P8" s="33">
        <f>O8/15</f>
        <v>0.88729251200000014</v>
      </c>
      <c r="R8" s="6" t="s">
        <v>59</v>
      </c>
      <c r="S8" s="42">
        <f>SUM(S3:S7)</f>
        <v>3.8939684501604379</v>
      </c>
      <c r="T8" s="42">
        <f>SUM(T3:T7)</f>
        <v>3.9623264044993576</v>
      </c>
      <c r="U8" s="42">
        <f>SUM(U3:U7)</f>
        <v>3.955606507563914</v>
      </c>
      <c r="V8" s="43">
        <f>SUM(V3:V7)</f>
        <v>11.811901362223708</v>
      </c>
    </row>
    <row r="9" spans="1:22" x14ac:dyDescent="0.35">
      <c r="A9" s="178">
        <v>8</v>
      </c>
      <c r="B9" s="1" t="s">
        <v>9</v>
      </c>
      <c r="C9" s="1">
        <v>25</v>
      </c>
      <c r="D9" s="1">
        <v>16.674700000000001</v>
      </c>
      <c r="E9" s="1">
        <v>38.829107</v>
      </c>
      <c r="F9" s="16">
        <f t="shared" si="0"/>
        <v>0.88617627999999993</v>
      </c>
      <c r="G9" s="139">
        <f>AVERAGE(F9:F11)</f>
        <v>0.88641465333333336</v>
      </c>
      <c r="H9" s="79"/>
      <c r="I9" s="9"/>
      <c r="J9" s="76"/>
      <c r="K9" t="s">
        <v>60</v>
      </c>
      <c r="L9" s="31">
        <f>AVERAGE(L3:L7)</f>
        <v>0.88225563200000001</v>
      </c>
      <c r="M9" s="31">
        <f>AVERAGE(M3:M7)</f>
        <v>0.89018504000000009</v>
      </c>
      <c r="N9" s="31">
        <f>AVERAGE(N3:N7)</f>
        <v>0.88943686399999999</v>
      </c>
      <c r="O9" s="31">
        <f>AVERAGE(O3:O7)</f>
        <v>2.6618775360000004</v>
      </c>
    </row>
    <row r="10" spans="1:22" x14ac:dyDescent="0.35">
      <c r="A10" s="178"/>
      <c r="B10" s="1" t="s">
        <v>10</v>
      </c>
      <c r="C10" s="1">
        <v>25</v>
      </c>
      <c r="D10" s="1">
        <v>16.675799999999999</v>
      </c>
      <c r="E10" s="1">
        <v>38.822333</v>
      </c>
      <c r="F10" s="16">
        <f t="shared" si="0"/>
        <v>0.88586132000000006</v>
      </c>
      <c r="G10" s="139"/>
      <c r="H10" s="79"/>
      <c r="I10" s="9"/>
      <c r="J10" s="76"/>
      <c r="S10" s="77" t="s">
        <v>86</v>
      </c>
      <c r="T10" s="135" t="s">
        <v>148</v>
      </c>
      <c r="U10" s="135"/>
    </row>
    <row r="11" spans="1:22" x14ac:dyDescent="0.35">
      <c r="A11" s="178"/>
      <c r="B11" s="1" t="s">
        <v>11</v>
      </c>
      <c r="C11" s="1">
        <v>25</v>
      </c>
      <c r="D11" s="1">
        <v>16.681100000000001</v>
      </c>
      <c r="E11" s="1">
        <v>38.861258999999997</v>
      </c>
      <c r="F11" s="16">
        <f t="shared" si="0"/>
        <v>0.88720635999999986</v>
      </c>
      <c r="G11" s="139"/>
      <c r="H11" s="79"/>
      <c r="I11" s="9"/>
      <c r="J11" s="76"/>
      <c r="K11" s="37" t="s">
        <v>61</v>
      </c>
      <c r="L11" s="9">
        <f>(O8^2)/(3*5)</f>
        <v>11.809320027769056</v>
      </c>
      <c r="S11" t="s">
        <v>149</v>
      </c>
      <c r="T11">
        <v>0.94333333333333336</v>
      </c>
    </row>
    <row r="12" spans="1:22" x14ac:dyDescent="0.35">
      <c r="A12" s="147">
        <v>11</v>
      </c>
      <c r="B12" s="1" t="s">
        <v>9</v>
      </c>
      <c r="C12" s="1">
        <v>25</v>
      </c>
      <c r="D12" s="1">
        <v>16.682400000000001</v>
      </c>
      <c r="E12" s="1">
        <v>38.973726999999997</v>
      </c>
      <c r="F12" s="16">
        <f t="shared" si="0"/>
        <v>0.89165307999999976</v>
      </c>
      <c r="G12" s="139">
        <f>AVERAGE(F12:F14)</f>
        <v>0.89121538666666666</v>
      </c>
      <c r="H12" s="79"/>
      <c r="I12" s="9"/>
      <c r="J12" s="76"/>
      <c r="K12" s="37" t="s">
        <v>66</v>
      </c>
      <c r="L12" s="9">
        <f>V8-L11</f>
        <v>2.5813344546516959E-3</v>
      </c>
      <c r="S12">
        <v>2.5</v>
      </c>
      <c r="T12">
        <v>0.91613466666666665</v>
      </c>
      <c r="U12" t="s">
        <v>100</v>
      </c>
    </row>
    <row r="13" spans="1:22" x14ac:dyDescent="0.35">
      <c r="A13" s="147"/>
      <c r="B13" s="1" t="s">
        <v>10</v>
      </c>
      <c r="C13" s="1">
        <v>25</v>
      </c>
      <c r="D13" s="1">
        <v>16.6861</v>
      </c>
      <c r="E13" s="1">
        <v>38.964221000000002</v>
      </c>
      <c r="F13" s="16">
        <f t="shared" si="0"/>
        <v>0.89112484000000014</v>
      </c>
      <c r="G13" s="139"/>
      <c r="H13" s="79"/>
      <c r="I13" s="9"/>
      <c r="J13" s="76"/>
      <c r="K13" s="37" t="s">
        <v>67</v>
      </c>
      <c r="L13" s="9">
        <f>(((L8^2)+(M8^2)+(N8^2))/5)-L11</f>
        <v>1.9167561932142974E-4</v>
      </c>
      <c r="S13">
        <v>8</v>
      </c>
      <c r="T13">
        <v>0.93780133333333326</v>
      </c>
      <c r="U13" t="s">
        <v>100</v>
      </c>
    </row>
    <row r="14" spans="1:22" x14ac:dyDescent="0.35">
      <c r="A14" s="147"/>
      <c r="B14" s="1" t="s">
        <v>11</v>
      </c>
      <c r="C14" s="1">
        <v>25</v>
      </c>
      <c r="D14" s="71">
        <v>16.693000000000001</v>
      </c>
      <c r="E14" s="1">
        <v>38.964706</v>
      </c>
      <c r="F14" s="16">
        <f t="shared" si="0"/>
        <v>0.89086823999999998</v>
      </c>
      <c r="G14" s="139"/>
      <c r="H14" s="79"/>
      <c r="I14" s="9"/>
      <c r="J14" s="76"/>
      <c r="K14" s="37" t="s">
        <v>68</v>
      </c>
      <c r="L14" s="9">
        <f>(((O3^2)+(O4^2)+(O5^2)+(O6^2)+(O7^2))/3)-L11</f>
        <v>1.5255491667414134E-3</v>
      </c>
      <c r="S14">
        <v>11</v>
      </c>
      <c r="T14">
        <v>0.93942266666666663</v>
      </c>
      <c r="U14" t="s">
        <v>100</v>
      </c>
    </row>
    <row r="15" spans="1:22" x14ac:dyDescent="0.35">
      <c r="A15" s="147">
        <v>20</v>
      </c>
      <c r="B15" s="1" t="s">
        <v>9</v>
      </c>
      <c r="C15" s="1">
        <v>25</v>
      </c>
      <c r="D15" s="71">
        <v>16.689</v>
      </c>
      <c r="E15" s="1">
        <v>38.975735999999998</v>
      </c>
      <c r="F15" s="16">
        <f t="shared" si="0"/>
        <v>0.89146943999999995</v>
      </c>
      <c r="G15" s="139">
        <f>AVERAGE(F15:F17)</f>
        <v>0.89173702666666665</v>
      </c>
      <c r="H15" s="79"/>
      <c r="I15" s="9"/>
      <c r="J15" s="76"/>
      <c r="K15" s="37" t="s">
        <v>69</v>
      </c>
      <c r="L15" s="9">
        <f>L12-L13-L14</f>
        <v>8.6410966858885274E-4</v>
      </c>
      <c r="S15">
        <v>20</v>
      </c>
      <c r="T15">
        <v>0.93941866666666662</v>
      </c>
      <c r="U15" t="s">
        <v>100</v>
      </c>
    </row>
    <row r="16" spans="1:22" x14ac:dyDescent="0.35">
      <c r="A16" s="147"/>
      <c r="B16" s="1" t="s">
        <v>10</v>
      </c>
      <c r="C16" s="1">
        <v>25</v>
      </c>
      <c r="D16" s="71">
        <v>16.675999999999998</v>
      </c>
      <c r="E16" s="1">
        <v>38.975214000000001</v>
      </c>
      <c r="F16" s="16">
        <f t="shared" si="0"/>
        <v>0.89196856000000013</v>
      </c>
      <c r="G16" s="139"/>
      <c r="H16" s="79"/>
      <c r="I16" s="9"/>
      <c r="J16" s="76"/>
      <c r="S16" s="59">
        <v>25</v>
      </c>
      <c r="T16" s="59">
        <v>0.94218800000000014</v>
      </c>
      <c r="U16" s="59" t="s">
        <v>100</v>
      </c>
    </row>
    <row r="17" spans="1:18" x14ac:dyDescent="0.35">
      <c r="A17" s="147"/>
      <c r="B17" s="1" t="s">
        <v>11</v>
      </c>
      <c r="C17" s="1">
        <v>25</v>
      </c>
      <c r="D17" s="1">
        <v>16.682700000000001</v>
      </c>
      <c r="E17" s="1">
        <v>38.977027</v>
      </c>
      <c r="F17" s="16">
        <f t="shared" si="0"/>
        <v>0.89177308</v>
      </c>
      <c r="G17" s="139"/>
      <c r="H17" s="79"/>
      <c r="I17" s="9"/>
      <c r="J17" s="76"/>
      <c r="K17" s="37" t="s">
        <v>70</v>
      </c>
      <c r="L17" t="s">
        <v>71</v>
      </c>
      <c r="M17" t="s">
        <v>72</v>
      </c>
      <c r="N17" t="s">
        <v>73</v>
      </c>
      <c r="O17" t="s">
        <v>74</v>
      </c>
      <c r="P17" t="s">
        <v>75</v>
      </c>
    </row>
    <row r="18" spans="1:18" x14ac:dyDescent="0.35">
      <c r="A18" s="147">
        <v>25</v>
      </c>
      <c r="B18" s="1" t="s">
        <v>9</v>
      </c>
      <c r="C18" s="1">
        <v>25</v>
      </c>
      <c r="D18" s="1">
        <v>16.675699999999999</v>
      </c>
      <c r="E18" s="1">
        <v>39.168736000000003</v>
      </c>
      <c r="F18" s="16">
        <f t="shared" si="0"/>
        <v>0.89972144000000009</v>
      </c>
      <c r="G18" s="139">
        <f>AVERAGE(F18:F20)</f>
        <v>0.89845674666666675</v>
      </c>
      <c r="H18" s="79"/>
      <c r="I18" s="9"/>
      <c r="J18" s="76"/>
      <c r="K18" s="37"/>
      <c r="P18">
        <v>0.05</v>
      </c>
      <c r="Q18">
        <v>0.01</v>
      </c>
    </row>
    <row r="19" spans="1:18" x14ac:dyDescent="0.35">
      <c r="A19" s="147"/>
      <c r="B19" s="1" t="s">
        <v>10</v>
      </c>
      <c r="C19" s="1">
        <v>25</v>
      </c>
      <c r="D19" s="1">
        <v>16.681899999999999</v>
      </c>
      <c r="E19" s="1">
        <v>39.176856000000001</v>
      </c>
      <c r="F19" s="16">
        <f t="shared" si="0"/>
        <v>0.89979824000000008</v>
      </c>
      <c r="G19" s="139"/>
      <c r="H19" s="79"/>
      <c r="I19" s="9"/>
      <c r="J19" s="76"/>
      <c r="K19" s="37" t="s">
        <v>76</v>
      </c>
      <c r="L19">
        <v>2</v>
      </c>
      <c r="M19" s="9">
        <f>L13</f>
        <v>1.9167561932142974E-4</v>
      </c>
      <c r="N19">
        <f>M19/L19</f>
        <v>9.5837809660714868E-5</v>
      </c>
      <c r="O19">
        <f>N19/N21</f>
        <v>0.88727450363770832</v>
      </c>
      <c r="P19">
        <f>FINV(0.05,L19,L21)</f>
        <v>4.4589701075245118</v>
      </c>
      <c r="Q19">
        <f>FINV(0.01,L19,L21)</f>
        <v>8.6491106406735145</v>
      </c>
      <c r="R19" t="s">
        <v>81</v>
      </c>
    </row>
    <row r="20" spans="1:18" x14ac:dyDescent="0.35">
      <c r="A20" s="147"/>
      <c r="B20" s="1" t="s">
        <v>11</v>
      </c>
      <c r="C20" s="1">
        <v>25</v>
      </c>
      <c r="D20" s="1">
        <v>16.773099999999999</v>
      </c>
      <c r="E20" s="1">
        <v>39.169364000000002</v>
      </c>
      <c r="F20" s="16">
        <f t="shared" si="0"/>
        <v>0.89585056000000007</v>
      </c>
      <c r="G20" s="139"/>
      <c r="H20" s="79"/>
      <c r="I20" s="9"/>
      <c r="J20" s="76"/>
      <c r="K20" s="37" t="s">
        <v>77</v>
      </c>
      <c r="L20">
        <v>4</v>
      </c>
      <c r="M20" s="9">
        <f>L14</f>
        <v>1.5255491667414134E-3</v>
      </c>
      <c r="N20" s="9">
        <f>M20/L20</f>
        <v>3.8138729168535335E-4</v>
      </c>
      <c r="O20">
        <f>N20/N21</f>
        <v>3.5309156284126164</v>
      </c>
      <c r="P20">
        <f>FINV(0.05,L20,L21)</f>
        <v>3.8378533545558975</v>
      </c>
      <c r="Q20">
        <f>FINV(0.01,L20,L21)</f>
        <v>7.006076622955586</v>
      </c>
      <c r="R20" t="s">
        <v>81</v>
      </c>
    </row>
    <row r="21" spans="1:18" x14ac:dyDescent="0.35">
      <c r="K21" s="37" t="s">
        <v>78</v>
      </c>
      <c r="L21">
        <f>L19*L20</f>
        <v>8</v>
      </c>
      <c r="M21" s="9">
        <f>L15</f>
        <v>8.6410966858885274E-4</v>
      </c>
      <c r="N21">
        <f>M21/L21</f>
        <v>1.0801370857360659E-4</v>
      </c>
    </row>
    <row r="22" spans="1:18" x14ac:dyDescent="0.35">
      <c r="K22" s="37" t="s">
        <v>79</v>
      </c>
      <c r="L22">
        <f>L21+L20+L19</f>
        <v>14</v>
      </c>
      <c r="M22" s="9">
        <f>SUM(M19:M21)</f>
        <v>2.5813344546516959E-3</v>
      </c>
    </row>
    <row r="26" spans="1:18" x14ac:dyDescent="0.35">
      <c r="D26" t="s">
        <v>149</v>
      </c>
      <c r="E26">
        <v>0.94333333333333336</v>
      </c>
    </row>
    <row r="27" spans="1:18" x14ac:dyDescent="0.35">
      <c r="D27">
        <v>25</v>
      </c>
      <c r="E27" s="31">
        <f>P7</f>
        <v>0.89845674666666675</v>
      </c>
    </row>
    <row r="28" spans="1:18" x14ac:dyDescent="0.35">
      <c r="D28">
        <v>20</v>
      </c>
      <c r="E28" s="31">
        <f>P6</f>
        <v>0.89173702666666665</v>
      </c>
    </row>
    <row r="29" spans="1:18" x14ac:dyDescent="0.35">
      <c r="D29">
        <v>11</v>
      </c>
      <c r="E29" s="31">
        <f>P5</f>
        <v>0.89121538666666666</v>
      </c>
    </row>
    <row r="30" spans="1:18" x14ac:dyDescent="0.35">
      <c r="D30">
        <v>8</v>
      </c>
      <c r="E30" s="31">
        <f>P4</f>
        <v>0.88641465333333336</v>
      </c>
    </row>
    <row r="31" spans="1:18" x14ac:dyDescent="0.35">
      <c r="D31">
        <v>2.5</v>
      </c>
      <c r="E31" s="31">
        <f>P3</f>
        <v>0.86863874666666663</v>
      </c>
    </row>
  </sheetData>
  <mergeCells count="13">
    <mergeCell ref="A18:A20"/>
    <mergeCell ref="G18:G20"/>
    <mergeCell ref="A3:A5"/>
    <mergeCell ref="G3:G5"/>
    <mergeCell ref="A6:A8"/>
    <mergeCell ref="G12:G14"/>
    <mergeCell ref="A9:A11"/>
    <mergeCell ref="G6:G8"/>
    <mergeCell ref="T10:U10"/>
    <mergeCell ref="A12:A14"/>
    <mergeCell ref="G9:G11"/>
    <mergeCell ref="A15:A17"/>
    <mergeCell ref="G15:G1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Angka Asam</vt:lpstr>
      <vt:lpstr>Densitas</vt:lpstr>
      <vt:lpstr>Kadar Air (1)</vt:lpstr>
      <vt:lpstr>Grafik</vt:lpstr>
      <vt:lpstr>AA MIKRO</vt:lpstr>
      <vt:lpstr>ALB MIKRO</vt:lpstr>
      <vt:lpstr>Visco MIKRO</vt:lpstr>
      <vt:lpstr>peroksida</vt:lpstr>
      <vt:lpstr>Kadar air</vt:lpstr>
      <vt:lpstr>Massa MIKRO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fitriyah indah</cp:lastModifiedBy>
  <dcterms:created xsi:type="dcterms:W3CDTF">2025-07-29T09:33:32Z</dcterms:created>
  <dcterms:modified xsi:type="dcterms:W3CDTF">2026-04-05T12:08:12Z</dcterms:modified>
</cp:coreProperties>
</file>